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annika.klopp\Desktop\DE-UZ 72 Anlagen final\"/>
    </mc:Choice>
  </mc:AlternateContent>
  <xr:revisionPtr revIDLastSave="0" documentId="8_{7D613BB5-F6E8-4519-9222-719B35B775E6}" xr6:coauthVersionLast="47" xr6:coauthVersionMax="47" xr10:uidLastSave="{00000000-0000-0000-0000-000000000000}"/>
  <bookViews>
    <workbookView xWindow="-120" yWindow="-120" windowWidth="29040" windowHeight="17520" tabRatio="879" xr2:uid="{00000000-000D-0000-FFFF-FFFF00000000}"/>
  </bookViews>
  <sheets>
    <sheet name="Anlage 2" sheetId="18" r:id="rId1"/>
    <sheet name="Text" sheetId="23" r:id="rId2"/>
    <sheet name="Drop" sheetId="24" r:id="rId3"/>
    <sheet name="Version history" sheetId="25" r:id="rId4"/>
  </sheets>
  <definedNames>
    <definedName name="_xlnm.Print_Area" localSheetId="0">'Anlage 2'!$B$9:$AT$46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5" i="18" l="1"/>
  <c r="S27" i="18"/>
  <c r="S32" i="18"/>
  <c r="AL27" i="18"/>
  <c r="AL32" i="18"/>
  <c r="AH25" i="18"/>
  <c r="AQ26" i="18"/>
  <c r="AQ25" i="18"/>
  <c r="AT25" i="18"/>
  <c r="AS25" i="18"/>
  <c r="AR23" i="18"/>
  <c r="AH23" i="18"/>
  <c r="AD26" i="18"/>
  <c r="AC23" i="18"/>
  <c r="S37" i="18"/>
  <c r="S42" i="18"/>
  <c r="S47" i="18"/>
  <c r="S52" i="18"/>
  <c r="S57" i="18"/>
  <c r="S62" i="18"/>
  <c r="S67" i="18"/>
  <c r="S72" i="18"/>
  <c r="S77" i="18"/>
  <c r="S82" i="18"/>
  <c r="S87" i="18"/>
  <c r="S92" i="18"/>
  <c r="S97" i="18"/>
  <c r="AL37" i="18"/>
  <c r="AL42" i="18"/>
  <c r="AL47" i="18"/>
  <c r="AL52" i="18"/>
  <c r="AL57" i="18"/>
  <c r="AL62" i="18"/>
  <c r="AL67" i="18"/>
  <c r="AL72" i="18"/>
  <c r="AL77" i="18"/>
  <c r="AL82" i="18"/>
  <c r="AL87" i="18"/>
  <c r="AL92" i="18"/>
  <c r="AL97" i="18"/>
  <c r="O25" i="18"/>
  <c r="AL25" i="18"/>
  <c r="AK25" i="18"/>
  <c r="AL26" i="18"/>
  <c r="AH26" i="18"/>
  <c r="AP25" i="18"/>
  <c r="AP26" i="18"/>
  <c r="Z25" i="18"/>
  <c r="W25" i="18" l="1"/>
  <c r="H26" i="18"/>
  <c r="AN26" i="18" l="1"/>
  <c r="AO26" i="18"/>
  <c r="AO25" i="18"/>
  <c r="AN25" i="18"/>
  <c r="AM25" i="18"/>
  <c r="AK26" i="18"/>
  <c r="AJ26" i="18"/>
  <c r="AJ25" i="18"/>
  <c r="AI25" i="18"/>
  <c r="AI24" i="18"/>
  <c r="AF26" i="18"/>
  <c r="J26" i="18"/>
  <c r="AA25" i="18"/>
  <c r="L26" i="18" l="1"/>
  <c r="K26" i="18"/>
  <c r="AF23" i="18"/>
  <c r="AD23" i="18"/>
  <c r="Z23" i="18"/>
  <c r="X23" i="18"/>
  <c r="U23" i="18"/>
  <c r="T23" i="18"/>
  <c r="G23" i="18"/>
  <c r="AG26" i="18"/>
  <c r="AF25" i="18"/>
  <c r="AG25" i="18"/>
  <c r="AE26" i="18"/>
  <c r="AE25" i="18"/>
  <c r="AD25" i="18"/>
  <c r="AD24" i="18"/>
  <c r="C21" i="18"/>
  <c r="G12" i="18"/>
  <c r="G19" i="18"/>
  <c r="G17" i="18"/>
  <c r="G16" i="18"/>
  <c r="G15" i="18"/>
  <c r="AC25" i="18"/>
  <c r="AB26" i="18"/>
  <c r="AB25" i="18"/>
  <c r="Y25" i="18"/>
  <c r="X25" i="18"/>
  <c r="W26" i="18"/>
  <c r="V25" i="18"/>
  <c r="V26" i="18"/>
  <c r="U26" i="18"/>
  <c r="U25" i="18"/>
  <c r="T26" i="18"/>
  <c r="T25" i="18"/>
  <c r="R26" i="18"/>
  <c r="R25" i="18"/>
  <c r="R24" i="18"/>
  <c r="S26" i="18"/>
  <c r="S25" i="18"/>
  <c r="Q26" i="18"/>
  <c r="P26" i="18"/>
  <c r="O26" i="18"/>
  <c r="N26" i="18"/>
  <c r="M26" i="18"/>
  <c r="Q25" i="18"/>
  <c r="P25" i="18"/>
  <c r="N25" i="18"/>
  <c r="M25" i="18"/>
  <c r="M24" i="18"/>
  <c r="L25" i="18"/>
  <c r="K25" i="18"/>
  <c r="J25" i="18"/>
  <c r="I26" i="18"/>
  <c r="I25" i="18"/>
  <c r="D25" i="18"/>
  <c r="E25" i="18"/>
  <c r="F25" i="18"/>
  <c r="G25" i="18"/>
  <c r="H25" i="18"/>
  <c r="E26" i="18"/>
  <c r="F26" i="18"/>
  <c r="F7" i="18"/>
  <c r="F9" i="18"/>
  <c r="D9" i="18"/>
  <c r="D15" i="18"/>
  <c r="D12" i="18"/>
  <c r="D16" i="18"/>
  <c r="D7" i="18"/>
</calcChain>
</file>

<file path=xl/sharedStrings.xml><?xml version="1.0" encoding="utf-8"?>
<sst xmlns="http://schemas.openxmlformats.org/spreadsheetml/2006/main" count="365" uniqueCount="318">
  <si>
    <t>Sprache/Language:</t>
  </si>
  <si>
    <t>Deutsch</t>
  </si>
  <si>
    <t>Version:</t>
  </si>
  <si>
    <t>Englisch</t>
  </si>
  <si>
    <t>Anlage 2</t>
  </si>
  <si>
    <t>Annex 2</t>
  </si>
  <si>
    <t>DE-UZ 72 - Ausgabe Januar 2026</t>
  </si>
  <si>
    <t>DE-UZ 72 - Edition January 2026</t>
  </si>
  <si>
    <t>Bitte verwenden Sie nur dieses Formular!</t>
  </si>
  <si>
    <t>Please only use this form!</t>
  </si>
  <si>
    <t>Druck- und Pressepapiere überwiegend aus Altpapier</t>
  </si>
  <si>
    <t>Printing and publication paper made primarily from recovered paper</t>
  </si>
  <si>
    <t>Angaben zum Unternehmen</t>
  </si>
  <si>
    <t>Company Information</t>
  </si>
  <si>
    <t>Name des Unternehmens:</t>
  </si>
  <si>
    <t>Company name:</t>
  </si>
  <si>
    <t>Vollständige Anschrift:</t>
  </si>
  <si>
    <t>Full address:</t>
  </si>
  <si>
    <t>Kontaktperson</t>
  </si>
  <si>
    <t>Contact person</t>
  </si>
  <si>
    <t>Name:</t>
  </si>
  <si>
    <t>Funktion:</t>
  </si>
  <si>
    <t>Function:</t>
  </si>
  <si>
    <t>Telefonnummer:</t>
  </si>
  <si>
    <t>Phone number:</t>
  </si>
  <si>
    <t>E-Mail-Adresse:</t>
  </si>
  <si>
    <t>E-Mail address:</t>
  </si>
  <si>
    <t>Angaben zum Produkt</t>
  </si>
  <si>
    <t>Product details</t>
  </si>
  <si>
    <t>Handelsname der Produkts:</t>
  </si>
  <si>
    <t>Trade name of the product:</t>
  </si>
  <si>
    <t>Datum Antragstellung:</t>
  </si>
  <si>
    <t>Date of application:</t>
  </si>
  <si>
    <t>Product information</t>
  </si>
  <si>
    <t>Produktbezeichnung</t>
  </si>
  <si>
    <t>Product name</t>
  </si>
  <si>
    <t>Papierfabrik</t>
  </si>
  <si>
    <t>paper manufacturer</t>
  </si>
  <si>
    <t>(inkl. Adresse)</t>
  </si>
  <si>
    <t>(incl. address)</t>
  </si>
  <si>
    <t>PULP-Hersteller</t>
  </si>
  <si>
    <t>PULP-producer</t>
  </si>
  <si>
    <t>(Name/Standort)</t>
  </si>
  <si>
    <t>(Name/ Location)</t>
  </si>
  <si>
    <t>Sortenstatistiknummer</t>
  </si>
  <si>
    <t>Grade statistics number</t>
  </si>
  <si>
    <t>Format</t>
  </si>
  <si>
    <t>Grammatur</t>
  </si>
  <si>
    <t>Weight</t>
  </si>
  <si>
    <r>
      <t>in g/m</t>
    </r>
    <r>
      <rPr>
        <vertAlign val="superscript"/>
        <sz val="10"/>
        <rFont val="Verdana"/>
        <family val="2"/>
      </rPr>
      <t>2</t>
    </r>
  </si>
  <si>
    <t>Oberflächenbehandlung</t>
  </si>
  <si>
    <t>Surface</t>
  </si>
  <si>
    <t>Weißgrad (max 100%)</t>
  </si>
  <si>
    <t>Whiteness (max. 100%)</t>
  </si>
  <si>
    <t>Opazität</t>
  </si>
  <si>
    <t>Opacity</t>
  </si>
  <si>
    <t>in %</t>
  </si>
  <si>
    <t>Anteil Papiersorte</t>
  </si>
  <si>
    <t>Share of paper grades</t>
  </si>
  <si>
    <t>Gruppe 1</t>
  </si>
  <si>
    <t>Group 1</t>
  </si>
  <si>
    <t>Gruppe 2</t>
  </si>
  <si>
    <t>Group 2</t>
  </si>
  <si>
    <t>Gruppe 3</t>
  </si>
  <si>
    <t>Group 3</t>
  </si>
  <si>
    <t>Gruppe 4</t>
  </si>
  <si>
    <t>Group 4</t>
  </si>
  <si>
    <t>Gruppe 5</t>
  </si>
  <si>
    <t>Group 5</t>
  </si>
  <si>
    <t>gesamt</t>
  </si>
  <si>
    <t>total</t>
  </si>
  <si>
    <t>Anteil Sondersorten</t>
  </si>
  <si>
    <t>Share of special grades</t>
  </si>
  <si>
    <t>2.05/ 2.06/ 5.09</t>
  </si>
  <si>
    <t>DIPN-Gehalt</t>
  </si>
  <si>
    <t>DIPN content</t>
  </si>
  <si>
    <t>in mg/kg</t>
  </si>
  <si>
    <t>Bisphenol A</t>
  </si>
  <si>
    <t>Bisphenol S</t>
  </si>
  <si>
    <t>N-(p-Toluolsulfonyl)-N'-(3-(p-toluolsulfonyloxy)phenyl)harnstoff</t>
  </si>
  <si>
    <t>Bleichchemikalien</t>
  </si>
  <si>
    <t>Bleaching agents</t>
  </si>
  <si>
    <t>Komplexbildner</t>
  </si>
  <si>
    <t>complexing agents</t>
  </si>
  <si>
    <t>Biozidwirkstoff</t>
  </si>
  <si>
    <t>Biocides</t>
  </si>
  <si>
    <t>Gehalt</t>
  </si>
  <si>
    <t>Quantity</t>
  </si>
  <si>
    <t>in % bezogen auf trockenen Faserstoff</t>
  </si>
  <si>
    <t>in % per kilogram of dry pulp</t>
  </si>
  <si>
    <t>Produktart</t>
  </si>
  <si>
    <t>Product type</t>
  </si>
  <si>
    <t>CAS-Nummer</t>
  </si>
  <si>
    <t>CAS number</t>
  </si>
  <si>
    <t>optische Aufheller</t>
  </si>
  <si>
    <t>optical brighteners</t>
  </si>
  <si>
    <t>bei Indirekteinleitung</t>
  </si>
  <si>
    <t>direct discharge</t>
  </si>
  <si>
    <t>Abwasser-Volumenstrom</t>
  </si>
  <si>
    <t>Volumetric flow rate of waste water</t>
  </si>
  <si>
    <r>
      <t>in m</t>
    </r>
    <r>
      <rPr>
        <vertAlign val="superscript"/>
        <sz val="10"/>
        <rFont val="Verdana"/>
        <family val="2"/>
      </rPr>
      <t>3</t>
    </r>
    <r>
      <rPr>
        <sz val="10"/>
        <rFont val="Verdana"/>
        <family val="2"/>
      </rPr>
      <t>/Adt</t>
    </r>
  </si>
  <si>
    <t>AOX</t>
  </si>
  <si>
    <t>in kg/Adt</t>
  </si>
  <si>
    <t>Papierfabrik mit Deinking?</t>
  </si>
  <si>
    <t>Paper factory with deinking?</t>
  </si>
  <si>
    <t>Abfallmenge</t>
  </si>
  <si>
    <t>total waste</t>
  </si>
  <si>
    <t>in kg/t Produkt</t>
  </si>
  <si>
    <t>in kg/t product</t>
  </si>
  <si>
    <t>Ziffer 3.1</t>
  </si>
  <si>
    <t>Paragraph 3.1</t>
  </si>
  <si>
    <t>Ziffer 3.2</t>
  </si>
  <si>
    <t>Paragraph 3.2</t>
  </si>
  <si>
    <t>Ziffer 3.3</t>
  </si>
  <si>
    <t>Paragraph 3.3</t>
  </si>
  <si>
    <t>Ziffer 3.6</t>
  </si>
  <si>
    <t>Paragraph 3.6</t>
  </si>
  <si>
    <t>Ziffer 3.7</t>
  </si>
  <si>
    <t>Paragraph 3.7</t>
  </si>
  <si>
    <t>Ziffer 3.8</t>
  </si>
  <si>
    <t>Paragraph 3.8</t>
  </si>
  <si>
    <t>Ziffer 3.9</t>
  </si>
  <si>
    <t>Paragraph 3.9</t>
  </si>
  <si>
    <t>Ziffer 3.12</t>
  </si>
  <si>
    <t>Paragraph 3.12</t>
  </si>
  <si>
    <t>Ziffer 3.14</t>
  </si>
  <si>
    <t>Paragraph 3.14</t>
  </si>
  <si>
    <t>Ziffer 3.15</t>
  </si>
  <si>
    <t>Paragraph 3.15</t>
  </si>
  <si>
    <t>bzw. Weißgrad nach CIE (max. 135)</t>
  </si>
  <si>
    <t>Whiteness acc. to CIE (max. 135)</t>
  </si>
  <si>
    <t>Lebensmittelkontakt?</t>
  </si>
  <si>
    <t>contact with food products?</t>
  </si>
  <si>
    <t>bitte auswählen</t>
  </si>
  <si>
    <t>please select</t>
  </si>
  <si>
    <t>Ziffer 3.16</t>
  </si>
  <si>
    <t>Paragraph 3.16</t>
  </si>
  <si>
    <t>Ziffer 3.18.3</t>
  </si>
  <si>
    <t>Paragraph 3.18.3</t>
  </si>
  <si>
    <t>Officepapier/Digitaldruckpapier wird verwendet?</t>
  </si>
  <si>
    <t>office paper/digital printing paper is used?</t>
  </si>
  <si>
    <t>TVOC</t>
  </si>
  <si>
    <t>TSVOC</t>
  </si>
  <si>
    <t>DIPN</t>
  </si>
  <si>
    <t>in μg/g</t>
  </si>
  <si>
    <t>Energieverbrauch</t>
  </si>
  <si>
    <t>Energy consumption</t>
  </si>
  <si>
    <t>Bezugszeitraum</t>
  </si>
  <si>
    <t>measurement period</t>
  </si>
  <si>
    <t>Prozesswärme</t>
  </si>
  <si>
    <t>Process heat</t>
  </si>
  <si>
    <t>Elektrischer Strom</t>
  </si>
  <si>
    <t>Electrical energy</t>
  </si>
  <si>
    <t>in kWh/t</t>
  </si>
  <si>
    <t>Energieträger</t>
  </si>
  <si>
    <t>Energy source</t>
  </si>
  <si>
    <t>Herkunft</t>
  </si>
  <si>
    <t>Origin</t>
  </si>
  <si>
    <t>Anteil</t>
  </si>
  <si>
    <t>Share</t>
  </si>
  <si>
    <t>(max. 60 μg/g)</t>
  </si>
  <si>
    <t>(max. 180 μg/g)</t>
  </si>
  <si>
    <t>(max. 20 μg/g)</t>
  </si>
  <si>
    <t>(max. 250 kg/t/ 135 kg/t)</t>
  </si>
  <si>
    <t>(max. 1550 kWh/t)</t>
  </si>
  <si>
    <t>(max. 900 kWh/t, 600 kWh/t)</t>
  </si>
  <si>
    <t>Anteil Ökostrom</t>
  </si>
  <si>
    <t>Share of self-generated green electricity</t>
  </si>
  <si>
    <t>Summe Prozesswärme + Elektrischer Strom</t>
  </si>
  <si>
    <t>Sum of process heat + electrical energy</t>
  </si>
  <si>
    <t>Hersteller Primärfasern</t>
  </si>
  <si>
    <t>manufacturer of virgin fibres</t>
  </si>
  <si>
    <t>Herkunft Holz</t>
  </si>
  <si>
    <t>origin of wood</t>
  </si>
  <si>
    <t>Zertifikatsnummer</t>
  </si>
  <si>
    <t>certificate number</t>
  </si>
  <si>
    <t>spezifischer Energieverbrauch bei Zellstofferzeugung</t>
  </si>
  <si>
    <t>specific energy consumption in pulp production</t>
  </si>
  <si>
    <t>Elektrische Energie</t>
  </si>
  <si>
    <t>Wärmeenergie</t>
  </si>
  <si>
    <t>Heating energy</t>
  </si>
  <si>
    <t>Primärfasern werden verwendet?</t>
  </si>
  <si>
    <t>virgin fibres are used?</t>
  </si>
  <si>
    <t xml:space="preserve">in kWh/Tonne lufttrocken </t>
  </si>
  <si>
    <t>in kWh/air dry tonne</t>
  </si>
  <si>
    <t>Papierfabrik...</t>
  </si>
  <si>
    <t>Paper factory....</t>
  </si>
  <si>
    <t>ja / yes</t>
  </si>
  <si>
    <t>nein / no</t>
  </si>
  <si>
    <t>gestrichen / coated</t>
  </si>
  <si>
    <t>ungestrichen /uncoated</t>
  </si>
  <si>
    <t>Eigenerzeugung</t>
  </si>
  <si>
    <t>Fremderzeugung</t>
  </si>
  <si>
    <t>Biozide</t>
  </si>
  <si>
    <t>Name</t>
  </si>
  <si>
    <t>EC/List no.</t>
  </si>
  <si>
    <t>CAS no.</t>
  </si>
  <si>
    <t>(benzothiazol-2-ylthio)methyl thiocyanate (TCMTB)</t>
  </si>
  <si>
    <t>244-445-0</t>
  </si>
  <si>
    <t>21564-17-0</t>
  </si>
  <si>
    <t>(ethylenedioxy)dimethanol (Reaction products of ethylene glycol with paraformaldehyde (EGForm))</t>
  </si>
  <si>
    <t>222-720-6</t>
  </si>
  <si>
    <t>3586-55-8</t>
  </si>
  <si>
    <t>1,2-benzisothiazol-3(2H)-one (BIT)</t>
  </si>
  <si>
    <t>220-120-9</t>
  </si>
  <si>
    <t>2634-33-5</t>
  </si>
  <si>
    <t>2,2-dibromo-2-cyanoacetamide (DBNPA)</t>
  </si>
  <si>
    <t>233-539-7</t>
  </si>
  <si>
    <t>10222-01-2</t>
  </si>
  <si>
    <t>2,2′,2′′-(hexahydro-1,3,5-triazine-1,3,5- triyl)triethanol (HHT)</t>
  </si>
  <si>
    <t>225-208-0</t>
  </si>
  <si>
    <t>2-methyl-2H-isothiazol-3-one (MIT)</t>
  </si>
  <si>
    <t>220-239-6</t>
  </si>
  <si>
    <t>2682-20-4</t>
  </si>
  <si>
    <t>Active bromine generated from sodium bromide and calcium hypochlorite</t>
  </si>
  <si>
    <t>-</t>
  </si>
  <si>
    <t>Active bromine generated from sodium bromide and chlorine</t>
  </si>
  <si>
    <t>Active bromine generated from sodium bromide and sodium hypochlorite</t>
  </si>
  <si>
    <t>-; 231-599-9</t>
  </si>
  <si>
    <t>7647-15-6</t>
  </si>
  <si>
    <t>Active bromine generated from sodium bromide by electrolysis</t>
  </si>
  <si>
    <t>active chlorine generated from sodium N-chlorosulfamate</t>
  </si>
  <si>
    <t>Active chlorine released from sodium hypochlorite</t>
  </si>
  <si>
    <t>231-668-3</t>
  </si>
  <si>
    <t>7681-52-9</t>
  </si>
  <si>
    <t>Alkyl (C12-16) dimethylbenzyl ammonium chloride (ADBAC/BKC (C12-16))</t>
  </si>
  <si>
    <t>270-325-2</t>
  </si>
  <si>
    <t>68424-85-1</t>
  </si>
  <si>
    <t>Alkyl (C12-18) dimethylbenzyl ammonium chloride (ADBAC (C12-18))</t>
  </si>
  <si>
    <t>269-919-4</t>
  </si>
  <si>
    <t>68391-01-5</t>
  </si>
  <si>
    <t>Alkyl (C12-C14) dimethyl(ethylbenzyl)ammonium chloride (ADEBAC (C12-C14))</t>
  </si>
  <si>
    <t>287-090-7</t>
  </si>
  <si>
    <t>85409-23-0</t>
  </si>
  <si>
    <t>Alkyl (C12-C14) dimethylbenzylammonium chloride (ADBAC (C12-C14))</t>
  </si>
  <si>
    <t>287-089-1</t>
  </si>
  <si>
    <t>85409-22-9</t>
  </si>
  <si>
    <t>Bromochloro-5,5-dimethylimidazolidine-2,4-dione (BCDMH/Bromochlorodimethylhydantoin)</t>
  </si>
  <si>
    <t>251-171-5</t>
  </si>
  <si>
    <t>32718-18-6</t>
  </si>
  <si>
    <t>Bronopol</t>
  </si>
  <si>
    <t>200-143-0</t>
  </si>
  <si>
    <t>52-51-7</t>
  </si>
  <si>
    <t>Chlorine dioxide generated from sodium chlorate and hydrogen peroxide in the presence of a strong acid</t>
  </si>
  <si>
    <t>Chlorine dioxide generated from sodium chlorite by acidification</t>
  </si>
  <si>
    <t>Chlorine dioxide generated from sodium chlorite by oxidation</t>
  </si>
  <si>
    <t>Didecyldimethylammonium chloride (DDAC (C8-10))</t>
  </si>
  <si>
    <t>270-331-5</t>
  </si>
  <si>
    <t>68424-95-3</t>
  </si>
  <si>
    <t>Didecyldimethylammonium chloride(DDAC)</t>
  </si>
  <si>
    <t>230-525-2</t>
  </si>
  <si>
    <t>7173-51-5</t>
  </si>
  <si>
    <t>Formic acid</t>
  </si>
  <si>
    <t>200-579-1</t>
  </si>
  <si>
    <t>64-18-6</t>
  </si>
  <si>
    <t>Free radicals generated in situ from ambient air or water</t>
  </si>
  <si>
    <t>Glutaral (Glutaraldehyde)</t>
  </si>
  <si>
    <t>203-856-5</t>
  </si>
  <si>
    <t>111-30-8</t>
  </si>
  <si>
    <t>Hydrogen peroxide</t>
  </si>
  <si>
    <t>231-765-0</t>
  </si>
  <si>
    <t>7722-84-1</t>
  </si>
  <si>
    <t>Mixture of 5-chloro-2-methyl-2H- isothiazol-3-one (EINECS 247-500-7) and 2-methyl-2H-isothiazol-3-one (EINECS 220-239-6) (Mixture of CMIT/MIT)</t>
  </si>
  <si>
    <t>55965-84-9</t>
  </si>
  <si>
    <t>Monochloramine generated from ammonium carbamate and a chlorine source</t>
  </si>
  <si>
    <t>Monochloramine generated from ammonium chloride and a chlorine source</t>
  </si>
  <si>
    <t>Monochloramine generated from ammonium sulphate and a chlorine source</t>
  </si>
  <si>
    <t>-; 231-984-1</t>
  </si>
  <si>
    <t>7783-20-2</t>
  </si>
  <si>
    <t>N-(3-aminopropyl)-N-dodecylpropane-1,3-diamine (Diamine)</t>
  </si>
  <si>
    <t>219-145-8</t>
  </si>
  <si>
    <t>2372-82-9</t>
  </si>
  <si>
    <t>Peracetic acid</t>
  </si>
  <si>
    <t>201-186-8</t>
  </si>
  <si>
    <t>79-21-0</t>
  </si>
  <si>
    <t>Performic acid generated from formic acid and hydrogen peroxide</t>
  </si>
  <si>
    <t>Sodium dimethyldithiocarbamate</t>
  </si>
  <si>
    <t>204-876-7</t>
  </si>
  <si>
    <t>128-04-1</t>
  </si>
  <si>
    <t>Tetrahydro-1,3,4,6-tetrakis(hydroxymethyl)imidazo[4,5-d]imidazole-2,5 (1H,3H)-dione (TMAD)</t>
  </si>
  <si>
    <t>226-408-0</t>
  </si>
  <si>
    <t>5395-50-6</t>
  </si>
  <si>
    <t>Tetrakis(hydroxymethyl)phosphonium sulphate (2:1) (THPS)</t>
  </si>
  <si>
    <t>259-709-0</t>
  </si>
  <si>
    <t>55566-30-8</t>
  </si>
  <si>
    <t>Keine /none</t>
  </si>
  <si>
    <t>Optische Aufheller</t>
  </si>
  <si>
    <t>C.I.220, Benzenesulfonic acid, 2,2'-(1,2-ethenediyl) bis[5[4-[bis(2-hydroxyethyl) amino]-6-[(4-sulfophenyl)amino]- 1,3,5-triazin-2-yl]amino]-, tetrasodium salt (CAS-Nr. 16470-24-9);</t>
  </si>
  <si>
    <t>C.I. 113 bzw. C.I. 28 Disodium salt 4,4'-bis[6-anilino-4-[bis(2-hydroxyethyl)amino]-1,3,5-triazin-2-yl]amino]stilbene-2,2'-disulphonate; Sulfierte Stilbenderivate höchstens zu 0,3 %</t>
  </si>
  <si>
    <t>Tetrasodium 4,4'-{ethene-1,2-diylbis[(3-sulfonato-4,1-phenylene)imino{6-[bis(2-hydroxy-ethyl)amino]-1,3,5-triazine-4,2-diyl}imino]}dibenzoate (CAS-RN 32257-57-1) und Isome-rengemisch	aus	Tetrasodium	4,4'-{ethene-1,2-diylbis[(3-sulfonato-4,1-phenyl¬ene)- imino{6-[bis(2-hydroxyethyl)amino]-1,3,5-triazine-4,2-diyl}imino]}dibenzoate (CAS-RN 32257-57-1), Tetrasodium 2,2'-{ethene-1,2-diylbis[(3-sulfonatobenzene-4,1-diyl)imino{6-[bis(2-hydroxyethyl)amino]-1,3,5-triazine-4,2-diyl}imino]}dibenzoate (CAS-RN 158256-89-4) und Tetrasodium 2-({4-[bis(2-hydroxyethyl)amino]-6-[(4-{2-[4-({4-[bis(2-hydro-xyethyl)-amino]-6-[(4-carboxylatophenyl)amino]-1,3,5-triazin-2-yl}amino)-2-sulfonato-phenyl]-ethenyl}-3-sulfonatophenyl)amino]-1,3,5-triazin-2-yl}amino)ben¬zoate (CAS-Nr. 1271742-13-2)</t>
  </si>
  <si>
    <t>C.I.397 (Benzenesulfonic acid, 2,2‘-(1,2-ethenediyl)bis[5-amino-, Reaktionsprodukte mit Anilin, Diethanolamin, Ethanolamin und 2,4,6-trichloro-1,3,5-triazine, Natriumsalzen,
2-(Di- methylamino)ethanolverbindungen (CAS-Nr. 1627851-12-0</t>
  </si>
  <si>
    <t>Keine / none</t>
  </si>
  <si>
    <t>Rolle /roll</t>
  </si>
  <si>
    <t>Bogen /sheets</t>
  </si>
  <si>
    <t>Rolle und Bogen rolls and sheets</t>
  </si>
  <si>
    <t>Sortenstatistik</t>
  </si>
  <si>
    <t xml:space="preserve">01 05 05 05  Standard- Zeitungsdruckpapier  </t>
  </si>
  <si>
    <t xml:space="preserve">01 05 10 05  Aufgebessertes Zeitungsdruckpapier  </t>
  </si>
  <si>
    <t xml:space="preserve">01 10 05 05  SC-A Tiefdruck  </t>
  </si>
  <si>
    <t xml:space="preserve">01 10 10 05  SC-B Tiefdruck </t>
  </si>
  <si>
    <t xml:space="preserve">01 10 15 05  SC-A Offset  </t>
  </si>
  <si>
    <t xml:space="preserve">01 10 20 05  SC-B Offset  </t>
  </si>
  <si>
    <t xml:space="preserve">01 80 05 05  holzhaltige Druck- und Schreibpapiere, in Rollen  </t>
  </si>
  <si>
    <t xml:space="preserve">01 80 10 05  holzhaltige Druck- und Schreibpapiere, in Formaten </t>
  </si>
  <si>
    <t xml:space="preserve">01 85 05 06  holzhaltige Druck- und Schreibpapiere, zweiseitig gestrichen in Rollen, LWC für Tiefdruck </t>
  </si>
  <si>
    <t xml:space="preserve">01 85 05 07  holzhaltige Druck- und Schreibpapiere, zweiseitig gestrichen in Rollen, LWC für Offset  </t>
  </si>
  <si>
    <t xml:space="preserve">01 85 05 11 holzhaltige Druck- und Schreibpapiere, zweiseitig gestrichen in Rollen, HWC für Tiefdruck </t>
  </si>
  <si>
    <t>01 85 05 12 holzhaltige Druck- und Schreibpapiere, zweiseitig gestrichen in Rollen, HWC für Offset</t>
  </si>
  <si>
    <t xml:space="preserve">01 85 10 05 holzhaltige Druck- und Schreibpapiere, zweiseitig gestrichen in Formaten Konsum,  Standard und Spezialgestrichen </t>
  </si>
  <si>
    <t>mit Deinking / with deinking</t>
  </si>
  <si>
    <t>ohne Deinking / without deinking</t>
  </si>
  <si>
    <t>inkl. Holzstofferzeugung / incl. pulp production</t>
  </si>
  <si>
    <t>Version #</t>
  </si>
  <si>
    <t>Datum/Date</t>
  </si>
  <si>
    <t>Änderung / Changes</t>
  </si>
  <si>
    <t>Version 1</t>
  </si>
  <si>
    <t>Erstveröffentlichung / intial publication</t>
  </si>
  <si>
    <t>English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</si>
</sst>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u/>
      <sz val="10"/>
      <name val="Verdana"/>
      <family val="2"/>
    </font>
    <font>
      <sz val="10"/>
      <color theme="0"/>
      <name val="Verdana"/>
      <family val="2"/>
    </font>
    <font>
      <b/>
      <sz val="10"/>
      <color theme="0"/>
      <name val="Verdana"/>
      <family val="2"/>
    </font>
    <font>
      <b/>
      <sz val="12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  <font>
      <sz val="12"/>
      <color theme="0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Verdana"/>
      <family val="2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0"/>
      <name val="Calibri"/>
      <family val="2"/>
      <scheme val="minor"/>
    </font>
    <font>
      <vertAlign val="superscript"/>
      <sz val="10"/>
      <name val="Verdana"/>
      <family val="2"/>
    </font>
    <font>
      <sz val="9"/>
      <name val="Verdana"/>
      <family val="2"/>
      <charset val="1"/>
    </font>
    <font>
      <b/>
      <sz val="10"/>
      <color theme="1"/>
      <name val="Verdana"/>
    </font>
    <font>
      <sz val="10"/>
      <color rgb="FF000000"/>
      <name val="Verdan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A5BA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EFF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9" borderId="29" applyNumberFormat="0" applyFont="0" applyAlignment="0" applyProtection="0"/>
    <xf numFmtId="0" fontId="13" fillId="0" borderId="0"/>
    <xf numFmtId="0" fontId="18" fillId="0" borderId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3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2" borderId="0" xfId="0" applyFont="1" applyFill="1"/>
    <xf numFmtId="0" fontId="4" fillId="3" borderId="0" xfId="0" applyFont="1" applyFill="1"/>
    <xf numFmtId="0" fontId="4" fillId="3" borderId="0" xfId="0" applyFont="1" applyFill="1" applyAlignment="1">
      <alignment horizontal="right" vertical="center"/>
    </xf>
    <xf numFmtId="0" fontId="6" fillId="4" borderId="0" xfId="0" applyFont="1" applyFill="1" applyAlignment="1">
      <alignment vertical="center"/>
    </xf>
    <xf numFmtId="0" fontId="9" fillId="3" borderId="0" xfId="0" applyFont="1" applyFill="1" applyAlignment="1">
      <alignment horizontal="left"/>
    </xf>
    <xf numFmtId="0" fontId="4" fillId="5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14" fillId="7" borderId="3" xfId="0" applyFont="1" applyFill="1" applyBorder="1" applyAlignment="1">
      <alignment wrapText="1"/>
    </xf>
    <xf numFmtId="14" fontId="14" fillId="7" borderId="4" xfId="0" applyNumberFormat="1" applyFont="1" applyFill="1" applyBorder="1" applyAlignment="1">
      <alignment wrapText="1"/>
    </xf>
    <xf numFmtId="0" fontId="14" fillId="7" borderId="4" xfId="0" applyFont="1" applyFill="1" applyBorder="1" applyAlignment="1">
      <alignment wrapText="1"/>
    </xf>
    <xf numFmtId="0" fontId="13" fillId="5" borderId="5" xfId="0" applyFont="1" applyFill="1" applyBorder="1" applyAlignment="1">
      <alignment wrapText="1"/>
    </xf>
    <xf numFmtId="14" fontId="13" fillId="5" borderId="6" xfId="0" applyNumberFormat="1" applyFont="1" applyFill="1" applyBorder="1" applyAlignment="1">
      <alignment wrapText="1"/>
    </xf>
    <xf numFmtId="0" fontId="13" fillId="5" borderId="7" xfId="0" applyFont="1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0" fillId="5" borderId="10" xfId="0" applyFill="1" applyBorder="1" applyAlignment="1">
      <alignment wrapText="1"/>
    </xf>
    <xf numFmtId="0" fontId="0" fillId="5" borderId="11" xfId="0" applyFill="1" applyBorder="1" applyAlignment="1">
      <alignment wrapText="1"/>
    </xf>
    <xf numFmtId="0" fontId="0" fillId="5" borderId="12" xfId="0" applyFill="1" applyBorder="1" applyAlignment="1">
      <alignment wrapText="1"/>
    </xf>
    <xf numFmtId="0" fontId="0" fillId="5" borderId="13" xfId="0" applyFill="1" applyBorder="1" applyAlignment="1">
      <alignment wrapText="1"/>
    </xf>
    <xf numFmtId="0" fontId="0" fillId="5" borderId="2" xfId="0" applyFill="1" applyBorder="1" applyAlignment="1">
      <alignment wrapText="1"/>
    </xf>
    <xf numFmtId="0" fontId="0" fillId="5" borderId="14" xfId="0" applyFill="1" applyBorder="1" applyAlignment="1">
      <alignment wrapText="1"/>
    </xf>
    <xf numFmtId="0" fontId="4" fillId="6" borderId="15" xfId="0" applyFont="1" applyFill="1" applyBorder="1" applyAlignment="1" applyProtection="1">
      <alignment horizontal="left" vertical="center"/>
      <protection locked="0"/>
    </xf>
    <xf numFmtId="0" fontId="4" fillId="6" borderId="16" xfId="0" applyFont="1" applyFill="1" applyBorder="1" applyAlignment="1" applyProtection="1">
      <alignment horizontal="left" vertical="center"/>
      <protection locked="0"/>
    </xf>
    <xf numFmtId="0" fontId="3" fillId="6" borderId="17" xfId="0" applyFont="1" applyFill="1" applyBorder="1" applyAlignment="1" applyProtection="1">
      <alignment horizontal="left" vertical="center"/>
      <protection locked="0"/>
    </xf>
    <xf numFmtId="0" fontId="4" fillId="6" borderId="18" xfId="0" applyFont="1" applyFill="1" applyBorder="1" applyAlignment="1" applyProtection="1">
      <alignment horizontal="left" vertical="center"/>
      <protection locked="0"/>
    </xf>
    <xf numFmtId="0" fontId="3" fillId="6" borderId="19" xfId="0" applyFont="1" applyFill="1" applyBorder="1" applyAlignment="1" applyProtection="1">
      <alignment horizontal="left" vertical="center"/>
      <protection locked="0"/>
    </xf>
    <xf numFmtId="0" fontId="4" fillId="6" borderId="20" xfId="0" applyFont="1" applyFill="1" applyBorder="1" applyAlignment="1" applyProtection="1">
      <alignment horizontal="left" vertical="center"/>
      <protection locked="0"/>
    </xf>
    <xf numFmtId="0" fontId="3" fillId="6" borderId="21" xfId="0" applyFont="1" applyFill="1" applyBorder="1" applyAlignment="1" applyProtection="1">
      <alignment horizontal="left" vertical="center"/>
      <protection locked="0"/>
    </xf>
    <xf numFmtId="0" fontId="4" fillId="6" borderId="22" xfId="0" applyFont="1" applyFill="1" applyBorder="1" applyAlignment="1" applyProtection="1">
      <alignment horizontal="left" vertical="center"/>
      <protection locked="0"/>
    </xf>
    <xf numFmtId="0" fontId="7" fillId="4" borderId="19" xfId="0" applyFont="1" applyFill="1" applyBorder="1" applyAlignment="1">
      <alignment vertical="center"/>
    </xf>
    <xf numFmtId="0" fontId="6" fillId="4" borderId="19" xfId="0" applyFont="1" applyFill="1" applyBorder="1" applyAlignment="1">
      <alignment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/>
    </xf>
    <xf numFmtId="0" fontId="6" fillId="4" borderId="28" xfId="0" applyFont="1" applyFill="1" applyBorder="1" applyAlignment="1">
      <alignment vertical="center"/>
    </xf>
    <xf numFmtId="0" fontId="7" fillId="8" borderId="0" xfId="0" applyFont="1" applyFill="1" applyAlignment="1">
      <alignment vertical="center"/>
    </xf>
    <xf numFmtId="0" fontId="7" fillId="8" borderId="0" xfId="0" applyFont="1" applyFill="1" applyAlignment="1">
      <alignment horizontal="right" vertical="center"/>
    </xf>
    <xf numFmtId="0" fontId="7" fillId="8" borderId="0" xfId="0" applyFont="1" applyFill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7" fillId="4" borderId="32" xfId="0" applyFont="1" applyFill="1" applyBorder="1" applyAlignment="1">
      <alignment vertical="center"/>
    </xf>
    <xf numFmtId="0" fontId="6" fillId="4" borderId="35" xfId="0" applyFont="1" applyFill="1" applyBorder="1" applyAlignment="1">
      <alignment vertical="center"/>
    </xf>
    <xf numFmtId="0" fontId="7" fillId="8" borderId="19" xfId="0" applyFont="1" applyFill="1" applyBorder="1" applyAlignment="1">
      <alignment horizontal="left" vertical="center"/>
    </xf>
    <xf numFmtId="0" fontId="7" fillId="8" borderId="32" xfId="0" applyFont="1" applyFill="1" applyBorder="1" applyAlignment="1">
      <alignment horizontal="left" vertical="center"/>
    </xf>
    <xf numFmtId="0" fontId="16" fillId="2" borderId="0" xfId="0" applyFont="1" applyFill="1"/>
    <xf numFmtId="0" fontId="6" fillId="4" borderId="32" xfId="0" applyFont="1" applyFill="1" applyBorder="1" applyAlignment="1">
      <alignment vertical="center"/>
    </xf>
    <xf numFmtId="0" fontId="4" fillId="6" borderId="1" xfId="0" applyFont="1" applyFill="1" applyBorder="1" applyAlignment="1" applyProtection="1">
      <alignment horizontal="left" vertical="center"/>
      <protection locked="0"/>
    </xf>
    <xf numFmtId="0" fontId="4" fillId="6" borderId="6" xfId="0" applyFont="1" applyFill="1" applyBorder="1" applyAlignment="1" applyProtection="1">
      <alignment horizontal="left" vertical="center"/>
      <protection locked="0"/>
    </xf>
    <xf numFmtId="0" fontId="4" fillId="6" borderId="11" xfId="0" applyFont="1" applyFill="1" applyBorder="1" applyAlignment="1" applyProtection="1">
      <alignment horizontal="left" vertical="center"/>
      <protection locked="0"/>
    </xf>
    <xf numFmtId="0" fontId="4" fillId="6" borderId="21" xfId="0" applyFont="1" applyFill="1" applyBorder="1" applyAlignment="1" applyProtection="1">
      <alignment horizontal="left" vertical="center"/>
      <protection locked="0"/>
    </xf>
    <xf numFmtId="0" fontId="4" fillId="6" borderId="27" xfId="0" applyFont="1" applyFill="1" applyBorder="1" applyAlignment="1" applyProtection="1">
      <alignment horizontal="left" vertical="center"/>
      <protection locked="0"/>
    </xf>
    <xf numFmtId="0" fontId="7" fillId="4" borderId="28" xfId="0" applyFont="1" applyFill="1" applyBorder="1" applyAlignment="1">
      <alignment vertical="center"/>
    </xf>
    <xf numFmtId="0" fontId="7" fillId="4" borderId="0" xfId="0" applyFont="1" applyFill="1" applyAlignment="1">
      <alignment vertical="center" wrapText="1"/>
    </xf>
    <xf numFmtId="0" fontId="17" fillId="0" borderId="0" xfId="1" applyFont="1" applyAlignment="1">
      <alignment vertical="top" wrapText="1"/>
    </xf>
    <xf numFmtId="0" fontId="19" fillId="0" borderId="0" xfId="1" applyFont="1" applyAlignment="1">
      <alignment vertical="top" wrapText="1"/>
    </xf>
    <xf numFmtId="0" fontId="13" fillId="0" borderId="0" xfId="0" applyFont="1"/>
    <xf numFmtId="0" fontId="13" fillId="0" borderId="0" xfId="0" applyFont="1" applyAlignment="1">
      <alignment wrapText="1"/>
    </xf>
    <xf numFmtId="0" fontId="7" fillId="4" borderId="19" xfId="0" applyFont="1" applyFill="1" applyBorder="1" applyAlignment="1">
      <alignment vertical="center" wrapText="1"/>
    </xf>
    <xf numFmtId="0" fontId="4" fillId="6" borderId="26" xfId="0" applyFont="1" applyFill="1" applyBorder="1" applyAlignment="1" applyProtection="1">
      <alignment horizontal="left" vertical="center"/>
      <protection locked="0"/>
    </xf>
    <xf numFmtId="0" fontId="16" fillId="2" borderId="0" xfId="0" applyFont="1" applyFill="1" applyAlignment="1">
      <alignment vertical="center"/>
    </xf>
    <xf numFmtId="0" fontId="4" fillId="6" borderId="36" xfId="0" applyFont="1" applyFill="1" applyBorder="1" applyAlignment="1" applyProtection="1">
      <alignment horizontal="left" vertical="center"/>
      <protection locked="0"/>
    </xf>
    <xf numFmtId="0" fontId="4" fillId="6" borderId="37" xfId="0" applyFont="1" applyFill="1" applyBorder="1" applyAlignment="1" applyProtection="1">
      <alignment horizontal="left" vertical="center"/>
      <protection locked="0"/>
    </xf>
    <xf numFmtId="0" fontId="4" fillId="6" borderId="38" xfId="0" applyFont="1" applyFill="1" applyBorder="1" applyAlignment="1" applyProtection="1">
      <alignment horizontal="left" vertical="center"/>
      <protection locked="0"/>
    </xf>
    <xf numFmtId="0" fontId="4" fillId="6" borderId="39" xfId="0" applyFont="1" applyFill="1" applyBorder="1" applyAlignment="1" applyProtection="1">
      <alignment horizontal="left" vertical="center"/>
      <protection locked="0"/>
    </xf>
    <xf numFmtId="0" fontId="4" fillId="6" borderId="40" xfId="0" applyFont="1" applyFill="1" applyBorder="1" applyAlignment="1" applyProtection="1">
      <alignment horizontal="left" vertical="center"/>
      <protection locked="0"/>
    </xf>
    <xf numFmtId="0" fontId="4" fillId="6" borderId="41" xfId="0" applyFont="1" applyFill="1" applyBorder="1" applyAlignment="1" applyProtection="1">
      <alignment horizontal="left" vertical="center"/>
      <protection locked="0"/>
    </xf>
    <xf numFmtId="0" fontId="4" fillId="6" borderId="19" xfId="0" applyFont="1" applyFill="1" applyBorder="1" applyAlignment="1" applyProtection="1">
      <alignment horizontal="left" vertical="center"/>
      <protection locked="0"/>
    </xf>
    <xf numFmtId="0" fontId="21" fillId="0" borderId="0" xfId="0" applyFont="1"/>
    <xf numFmtId="0" fontId="3" fillId="0" borderId="0" xfId="0" applyFont="1" applyAlignment="1">
      <alignment horizontal="left" vertical="center" wrapText="1"/>
    </xf>
    <xf numFmtId="14" fontId="22" fillId="3" borderId="0" xfId="0" applyNumberFormat="1" applyFont="1" applyFill="1" applyAlignment="1">
      <alignment horizontal="center" vertical="center"/>
    </xf>
    <xf numFmtId="0" fontId="23" fillId="0" borderId="0" xfId="0" applyFont="1"/>
    <xf numFmtId="0" fontId="23" fillId="0" borderId="42" xfId="0" applyFont="1" applyBorder="1"/>
    <xf numFmtId="0" fontId="3" fillId="3" borderId="42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30" xfId="0" applyFont="1" applyFill="1" applyBorder="1" applyAlignment="1">
      <alignment horizontal="left" vertical="center"/>
    </xf>
    <xf numFmtId="0" fontId="6" fillId="4" borderId="43" xfId="0" applyFont="1" applyFill="1" applyBorder="1" applyAlignment="1">
      <alignment vertical="center"/>
    </xf>
    <xf numFmtId="0" fontId="7" fillId="8" borderId="32" xfId="0" applyFont="1" applyFill="1" applyBorder="1" applyAlignment="1">
      <alignment vertical="center"/>
    </xf>
    <xf numFmtId="0" fontId="7" fillId="4" borderId="44" xfId="0" applyFont="1" applyFill="1" applyBorder="1" applyAlignment="1">
      <alignment vertical="center"/>
    </xf>
    <xf numFmtId="0" fontId="6" fillId="4" borderId="45" xfId="0" applyFont="1" applyFill="1" applyBorder="1" applyAlignment="1">
      <alignment vertical="center"/>
    </xf>
    <xf numFmtId="0" fontId="3" fillId="0" borderId="0" xfId="0" applyFont="1"/>
    <xf numFmtId="14" fontId="3" fillId="0" borderId="0" xfId="0" applyNumberFormat="1" applyFont="1"/>
    <xf numFmtId="0" fontId="3" fillId="0" borderId="0" xfId="0" quotePrefix="1" applyFont="1"/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4" fillId="6" borderId="31" xfId="0" applyFont="1" applyFill="1" applyBorder="1" applyAlignment="1" applyProtection="1">
      <alignment horizontal="left" vertical="center"/>
      <protection locked="0"/>
    </xf>
    <xf numFmtId="0" fontId="0" fillId="6" borderId="32" xfId="0" applyFill="1" applyBorder="1" applyAlignment="1" applyProtection="1">
      <alignment horizontal="left" vertical="center"/>
      <protection locked="0"/>
    </xf>
    <xf numFmtId="0" fontId="0" fillId="6" borderId="33" xfId="0" applyFill="1" applyBorder="1" applyAlignment="1" applyProtection="1">
      <alignment horizontal="left" vertical="center"/>
      <protection locked="0"/>
    </xf>
    <xf numFmtId="0" fontId="3" fillId="6" borderId="34" xfId="0" applyFont="1" applyFill="1" applyBorder="1" applyAlignment="1" applyProtection="1">
      <alignment horizontal="left" vertical="center" wrapText="1"/>
      <protection locked="0"/>
    </xf>
    <xf numFmtId="0" fontId="13" fillId="6" borderId="19" xfId="0" applyFont="1" applyFill="1" applyBorder="1" applyAlignment="1" applyProtection="1">
      <alignment horizontal="left" vertical="center" wrapText="1"/>
      <protection locked="0"/>
    </xf>
    <xf numFmtId="0" fontId="13" fillId="6" borderId="28" xfId="0" applyFont="1" applyFill="1" applyBorder="1" applyAlignment="1" applyProtection="1">
      <alignment horizontal="left" vertical="center" wrapText="1"/>
      <protection locked="0"/>
    </xf>
    <xf numFmtId="1" fontId="4" fillId="0" borderId="31" xfId="0" applyNumberFormat="1" applyFont="1" applyBorder="1" applyAlignment="1">
      <alignment horizontal="left" vertical="center"/>
    </xf>
    <xf numFmtId="1" fontId="0" fillId="0" borderId="32" xfId="0" applyNumberFormat="1" applyBorder="1" applyAlignment="1">
      <alignment horizontal="left" vertical="center"/>
    </xf>
    <xf numFmtId="1" fontId="0" fillId="0" borderId="33" xfId="0" applyNumberFormat="1" applyBorder="1" applyAlignment="1">
      <alignment horizontal="left" vertical="center"/>
    </xf>
    <xf numFmtId="1" fontId="4" fillId="6" borderId="31" xfId="0" applyNumberFormat="1" applyFont="1" applyFill="1" applyBorder="1" applyAlignment="1" applyProtection="1">
      <alignment horizontal="left" vertical="center"/>
      <protection locked="0"/>
    </xf>
    <xf numFmtId="1" fontId="0" fillId="6" borderId="32" xfId="0" applyNumberFormat="1" applyFill="1" applyBorder="1" applyAlignment="1" applyProtection="1">
      <alignment horizontal="left" vertical="center"/>
      <protection locked="0"/>
    </xf>
    <xf numFmtId="1" fontId="0" fillId="6" borderId="33" xfId="0" applyNumberFormat="1" applyFill="1" applyBorder="1" applyAlignment="1" applyProtection="1">
      <alignment horizontal="left" vertical="center"/>
      <protection locked="0"/>
    </xf>
    <xf numFmtId="0" fontId="4" fillId="6" borderId="32" xfId="0" applyFont="1" applyFill="1" applyBorder="1" applyAlignment="1" applyProtection="1">
      <alignment horizontal="left" vertical="center"/>
      <protection locked="0"/>
    </xf>
    <xf numFmtId="0" fontId="4" fillId="6" borderId="33" xfId="0" applyFont="1" applyFill="1" applyBorder="1" applyAlignment="1" applyProtection="1">
      <alignment horizontal="left" vertical="center"/>
      <protection locked="0"/>
    </xf>
    <xf numFmtId="1" fontId="4" fillId="6" borderId="32" xfId="0" applyNumberFormat="1" applyFont="1" applyFill="1" applyBorder="1" applyAlignment="1" applyProtection="1">
      <alignment horizontal="left" vertical="center"/>
      <protection locked="0"/>
    </xf>
    <xf numFmtId="1" fontId="4" fillId="6" borderId="33" xfId="0" applyNumberFormat="1" applyFont="1" applyFill="1" applyBorder="1" applyAlignment="1" applyProtection="1">
      <alignment horizontal="left" vertical="center"/>
      <protection locked="0"/>
    </xf>
    <xf numFmtId="0" fontId="4" fillId="6" borderId="2" xfId="0" applyFont="1" applyFill="1" applyBorder="1" applyAlignment="1" applyProtection="1">
      <alignment horizontal="left" vertical="center"/>
      <protection locked="0"/>
    </xf>
    <xf numFmtId="0" fontId="0" fillId="6" borderId="30" xfId="0" applyFill="1" applyBorder="1" applyAlignment="1" applyProtection="1">
      <alignment horizontal="left" vertical="center"/>
      <protection locked="0"/>
    </xf>
    <xf numFmtId="0" fontId="4" fillId="3" borderId="31" xfId="0" applyFont="1" applyFill="1" applyBorder="1" applyAlignment="1">
      <alignment horizontal="left" vertical="center"/>
    </xf>
    <xf numFmtId="0" fontId="4" fillId="3" borderId="32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</cellXfs>
  <cellStyles count="6">
    <cellStyle name="Excel Built-in Explanatory Text" xfId="4" xr:uid="{FC18BC0E-B76C-43A0-8E89-01FCD77D42FB}"/>
    <cellStyle name="Notiz 2" xfId="2" xr:uid="{C18DA830-D781-4169-9E14-E59D2F3DDF34}"/>
    <cellStyle name="Prozent 2" xfId="5" xr:uid="{5942857B-DCF2-4CB9-A64B-16F710798ACF}"/>
    <cellStyle name="Standard" xfId="0" builtinId="0"/>
    <cellStyle name="Standard 2" xfId="3" xr:uid="{C03BEC2F-F722-435E-91D0-1CD27120E4DD}"/>
    <cellStyle name="Standard 3" xfId="1" xr:uid="{5113FFDA-D683-47C6-AED5-6A2DBBACD366}"/>
  </cellStyles>
  <dxfs count="16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bgColor rgb="FFE5EFFB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bgColor rgb="FFE5EFFB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bgColor rgb="FFE5EFFB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bgColor rgb="FFE5EFFB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3300"/>
      <rgbColor rgb="0000FF00"/>
      <rgbColor rgb="000000FF"/>
      <rgbColor rgb="00FFFF99"/>
      <rgbColor rgb="00FF00FF"/>
      <rgbColor rgb="0000FFFF"/>
      <rgbColor rgb="00800000"/>
      <rgbColor rgb="00008000"/>
      <rgbColor rgb="00333399"/>
      <rgbColor rgb="0099CC00"/>
      <rgbColor rgb="00993366"/>
      <rgbColor rgb="00008080"/>
      <rgbColor rgb="00C0C0C0"/>
      <rgbColor rgb="00CCCC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CCFF"/>
      <rgbColor rgb="00CC99FF"/>
      <rgbColor rgb="00FFCC99"/>
      <rgbColor rgb="003366FF"/>
      <rgbColor rgb="0033CCCC"/>
      <rgbColor rgb="00FFFF00"/>
      <rgbColor rgb="00FFCC00"/>
      <rgbColor rgb="00FF9900"/>
      <rgbColor rgb="00FF6600"/>
      <rgbColor rgb="00800080"/>
      <rgbColor rgb="00CCECFF"/>
      <rgbColor rgb="00003366"/>
      <rgbColor rgb="00339966"/>
      <rgbColor rgb="00003300"/>
      <rgbColor rgb="00336600"/>
      <rgbColor rgb="00FF0000"/>
      <rgbColor rgb="009933FF"/>
      <rgbColor rgb="00666699"/>
      <rgbColor rgb="009999FF"/>
    </indexedColors>
    <mruColors>
      <color rgb="FFE5EFFB"/>
      <color rgb="FF008000"/>
      <color rgb="FFCCFFCC"/>
      <color rgb="FFFFFFCC"/>
      <color rgb="FFCC9900"/>
      <color rgb="FFCC0000"/>
      <color rgb="FFFFCCCC"/>
      <color rgb="FFFFEFE5"/>
      <color rgb="FF6600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289" name="CheckBox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90" name="CheckBox3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91" name="CheckBox4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292" name="CheckBox5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0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93" name="CheckBox6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0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294" name="CheckBox7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0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38100</xdr:colOff>
          <xdr:row>19</xdr:row>
          <xdr:rowOff>0</xdr:rowOff>
        </xdr:from>
        <xdr:to>
          <xdr:col>9</xdr:col>
          <xdr:colOff>171450</xdr:colOff>
          <xdr:row>19</xdr:row>
          <xdr:rowOff>0</xdr:rowOff>
        </xdr:to>
        <xdr:sp macro="" textlink="">
          <xdr:nvSpPr>
            <xdr:cNvPr id="12295" name="CheckBox8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0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38100</xdr:colOff>
          <xdr:row>30</xdr:row>
          <xdr:rowOff>0</xdr:rowOff>
        </xdr:from>
        <xdr:to>
          <xdr:col>10</xdr:col>
          <xdr:colOff>171450</xdr:colOff>
          <xdr:row>30</xdr:row>
          <xdr:rowOff>0</xdr:rowOff>
        </xdr:to>
        <xdr:sp macro="" textlink="">
          <xdr:nvSpPr>
            <xdr:cNvPr id="12296" name="CheckBox9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0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38100</xdr:colOff>
          <xdr:row>30</xdr:row>
          <xdr:rowOff>0</xdr:rowOff>
        </xdr:from>
        <xdr:to>
          <xdr:col>11</xdr:col>
          <xdr:colOff>171450</xdr:colOff>
          <xdr:row>30</xdr:row>
          <xdr:rowOff>0</xdr:rowOff>
        </xdr:to>
        <xdr:sp macro="" textlink="">
          <xdr:nvSpPr>
            <xdr:cNvPr id="12297" name="CheckBox10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0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306" name="CheckBox2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0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307" name="CheckBox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0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308" name="CheckBox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0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09" name="CheckBox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0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10" name="CheckBox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0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38100</xdr:colOff>
          <xdr:row>30</xdr:row>
          <xdr:rowOff>0</xdr:rowOff>
        </xdr:from>
        <xdr:to>
          <xdr:col>10</xdr:col>
          <xdr:colOff>171450</xdr:colOff>
          <xdr:row>30</xdr:row>
          <xdr:rowOff>0</xdr:rowOff>
        </xdr:to>
        <xdr:sp macro="" textlink="">
          <xdr:nvSpPr>
            <xdr:cNvPr id="12314" name="CheckBox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0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80010</xdr:colOff>
      <xdr:row>1</xdr:row>
      <xdr:rowOff>0</xdr:rowOff>
    </xdr:from>
    <xdr:ext cx="876616" cy="568575"/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430" y="99060"/>
          <a:ext cx="876616" cy="5685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6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4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4" Type="http://schemas.openxmlformats.org/officeDocument/2006/relationships/control" Target="../activeX/activeX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/>
  <dimension ref="A1:AV101"/>
  <sheetViews>
    <sheetView tabSelected="1" zoomScale="80" zoomScaleNormal="80" workbookViewId="0">
      <selection activeCell="F2" sqref="F2"/>
    </sheetView>
  </sheetViews>
  <sheetFormatPr baseColWidth="10" defaultColWidth="11.42578125" defaultRowHeight="13.7" customHeight="1" outlineLevelCol="1" x14ac:dyDescent="0.2"/>
  <cols>
    <col min="1" max="1" width="1.42578125" style="1" customWidth="1"/>
    <col min="2" max="2" width="2.5703125" style="1" customWidth="1"/>
    <col min="3" max="3" width="3.42578125" style="3" customWidth="1"/>
    <col min="4" max="4" width="33" style="1" customWidth="1"/>
    <col min="5" max="5" width="35.5703125" style="1" customWidth="1"/>
    <col min="6" max="6" width="28.28515625" style="3" customWidth="1"/>
    <col min="7" max="7" width="83.5703125" style="3" customWidth="1"/>
    <col min="8" max="8" width="23.7109375" style="1" customWidth="1"/>
    <col min="9" max="9" width="25.85546875" style="1" customWidth="1" outlineLevel="1"/>
    <col min="10" max="10" width="28.140625" style="1" customWidth="1"/>
    <col min="11" max="11" width="40.42578125" style="1" customWidth="1"/>
    <col min="12" max="12" width="16.140625" style="1" customWidth="1"/>
    <col min="13" max="13" width="12" style="1" customWidth="1"/>
    <col min="14" max="14" width="12.28515625" style="1" customWidth="1"/>
    <col min="15" max="15" width="11.7109375" style="1" customWidth="1"/>
    <col min="16" max="17" width="12" style="1" customWidth="1"/>
    <col min="18" max="18" width="23.140625" style="1" customWidth="1"/>
    <col min="19" max="19" width="11.7109375" style="1" customWidth="1"/>
    <col min="20" max="20" width="21.7109375" style="1" customWidth="1"/>
    <col min="21" max="21" width="14.7109375" style="1" customWidth="1"/>
    <col min="22" max="22" width="14.140625" style="1" customWidth="1"/>
    <col min="23" max="23" width="42" style="1" customWidth="1"/>
    <col min="24" max="24" width="29.42578125" style="1" customWidth="1"/>
    <col min="25" max="25" width="31" style="1" customWidth="1"/>
    <col min="26" max="26" width="74.7109375" style="1" customWidth="1"/>
    <col min="27" max="27" width="13" style="1" customWidth="1"/>
    <col min="28" max="28" width="38.28515625" style="1" customWidth="1"/>
    <col min="29" max="29" width="42.5703125" style="1" customWidth="1"/>
    <col min="30" max="30" width="29.42578125" style="1" customWidth="1"/>
    <col min="31" max="31" width="20.140625" style="1" customWidth="1"/>
    <col min="32" max="32" width="31" style="1" customWidth="1"/>
    <col min="33" max="33" width="26.42578125" style="1" customWidth="1"/>
    <col min="34" max="35" width="31.5703125" style="1" customWidth="1"/>
    <col min="36" max="36" width="22.28515625" style="1" customWidth="1"/>
    <col min="37" max="37" width="30.42578125" style="1" customWidth="1"/>
    <col min="38" max="38" width="26.7109375" style="1" customWidth="1"/>
    <col min="39" max="39" width="34.140625" style="1" customWidth="1"/>
    <col min="40" max="40" width="24.42578125" style="1" customWidth="1"/>
    <col min="41" max="41" width="14.5703125" style="1" customWidth="1"/>
    <col min="42" max="42" width="25.28515625" style="1" customWidth="1"/>
    <col min="43" max="43" width="22.42578125" style="1" customWidth="1"/>
    <col min="44" max="44" width="27.5703125" style="1" customWidth="1"/>
    <col min="45" max="45" width="26.42578125" style="1" customWidth="1"/>
    <col min="46" max="46" width="22.85546875" style="1" customWidth="1"/>
    <col min="47" max="47" width="27.140625" style="1" customWidth="1"/>
    <col min="48" max="48" width="30.42578125" style="1" customWidth="1"/>
    <col min="49" max="16384" width="11.42578125" style="1"/>
  </cols>
  <sheetData>
    <row r="1" spans="1:43" ht="7.5" customHeight="1" x14ac:dyDescent="0.2"/>
    <row r="2" spans="1:43" s="19" customFormat="1" ht="15" customHeight="1" x14ac:dyDescent="0.2">
      <c r="B2" s="20"/>
      <c r="C2" s="20"/>
      <c r="E2" s="9" t="s">
        <v>0</v>
      </c>
      <c r="F2" s="29" t="s">
        <v>317</v>
      </c>
    </row>
    <row r="3" spans="1:43" s="19" customFormat="1" ht="15" customHeight="1" x14ac:dyDescent="0.2">
      <c r="B3" s="20"/>
      <c r="C3" s="20"/>
      <c r="E3" s="21"/>
      <c r="F3" s="22"/>
    </row>
    <row r="4" spans="1:43" s="19" customFormat="1" ht="15" customHeight="1" x14ac:dyDescent="0.2">
      <c r="B4" s="20"/>
      <c r="C4" s="20"/>
      <c r="E4" s="21" t="s">
        <v>2</v>
      </c>
      <c r="F4" s="100">
        <v>46133</v>
      </c>
    </row>
    <row r="5" spans="1:43" s="19" customFormat="1" ht="15.75" customHeight="1" x14ac:dyDescent="0.2">
      <c r="B5" s="20"/>
      <c r="C5" s="20"/>
    </row>
    <row r="6" spans="1:43" s="19" customFormat="1" ht="7.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</row>
    <row r="7" spans="1:43" ht="13.7" customHeight="1" x14ac:dyDescent="0.2">
      <c r="A7" s="10"/>
      <c r="B7" s="10"/>
      <c r="C7" s="10"/>
      <c r="D7" s="17" t="str">
        <f>IF($F$2=Text!$A$1,Text!$A$2,Text!$B$2)</f>
        <v>Annex 2</v>
      </c>
      <c r="E7" s="17"/>
      <c r="F7" s="17" t="str">
        <f>IF($F$2=Text!$A$1,Text!$A$4,Text!$B$4)</f>
        <v>Please only use this form!</v>
      </c>
      <c r="G7" s="10"/>
      <c r="H7" s="18"/>
      <c r="I7" s="17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</row>
    <row r="8" spans="1:43" ht="13.7" customHeight="1" x14ac:dyDescent="0.2">
      <c r="A8" s="10"/>
      <c r="B8" s="10"/>
      <c r="C8" s="10"/>
      <c r="D8" s="31"/>
      <c r="E8" s="31"/>
      <c r="F8" s="10"/>
      <c r="G8" s="17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</row>
    <row r="9" spans="1:43" ht="13.5" customHeight="1" x14ac:dyDescent="0.2">
      <c r="A9" s="10"/>
      <c r="B9" s="10"/>
      <c r="C9" s="10"/>
      <c r="D9" s="17" t="str">
        <f>IF($F$2=Text!$A$1,Text!$A$3,Text!$B$3)</f>
        <v>DE-UZ 72 - Edition January 2026</v>
      </c>
      <c r="E9" s="17"/>
      <c r="F9" s="17" t="str">
        <f>IF($F$2=Text!$A$1,Text!$A$5,Text!$B$5)</f>
        <v>Printing and publication paper made primarily from recovered paper</v>
      </c>
      <c r="G9" s="10"/>
      <c r="H9" s="10"/>
      <c r="I9" s="17"/>
      <c r="J9" s="17"/>
      <c r="K9" s="17"/>
      <c r="L9" s="17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</row>
    <row r="10" spans="1:43" ht="6.7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</row>
    <row r="11" spans="1:43" s="19" customFormat="1" ht="15" customHeight="1" x14ac:dyDescent="0.2">
      <c r="B11" s="20"/>
      <c r="C11" s="20"/>
    </row>
    <row r="12" spans="1:43" s="19" customFormat="1" ht="15" customHeight="1" x14ac:dyDescent="0.2">
      <c r="B12" s="20"/>
      <c r="C12" s="20"/>
      <c r="D12" s="63" t="str">
        <f>IF($F$2=Text!$A$1,Text!$A$6,Text!$B$6)</f>
        <v>Company Information</v>
      </c>
      <c r="E12" s="23"/>
      <c r="F12" s="32"/>
      <c r="G12" s="62" t="str">
        <f>IF($F$2=Text!$A$1,Text!$A$9,Text!$B$9)</f>
        <v>Contact person</v>
      </c>
      <c r="H12" s="32"/>
    </row>
    <row r="13" spans="1:43" ht="13.5" customHeight="1" x14ac:dyDescent="0.2">
      <c r="F13" s="26"/>
      <c r="G13" s="28"/>
      <c r="H13" s="26"/>
      <c r="I13" s="28"/>
      <c r="J13" s="27"/>
      <c r="K13" s="75"/>
      <c r="L13" s="3"/>
      <c r="M13" s="3"/>
      <c r="N13" s="3"/>
      <c r="O13" s="3"/>
      <c r="P13" s="3"/>
    </row>
    <row r="14" spans="1:43" ht="13.5" customHeight="1" x14ac:dyDescent="0.2">
      <c r="D14" s="4"/>
      <c r="E14" s="5"/>
      <c r="F14" s="26"/>
      <c r="G14" s="28"/>
      <c r="H14" s="26"/>
      <c r="I14" s="28"/>
      <c r="J14" s="27"/>
      <c r="K14" s="90"/>
      <c r="L14" s="3"/>
      <c r="M14" s="3"/>
      <c r="N14" s="3"/>
      <c r="O14" s="3"/>
    </row>
    <row r="15" spans="1:43" ht="13.5" customHeight="1" x14ac:dyDescent="0.2">
      <c r="D15" s="26" t="str">
        <f>IF($F$2=Text!$A$1,Text!$A$7,Text!$B$7)</f>
        <v>Company name:</v>
      </c>
      <c r="E15" s="49"/>
      <c r="F15" s="50"/>
      <c r="G15" s="26" t="str">
        <f>IF($F$2=Text!$A$1,Text!$A$10,Text!$B$10)</f>
        <v>Name:</v>
      </c>
      <c r="H15" s="49"/>
      <c r="I15" s="50"/>
      <c r="J15" s="27"/>
      <c r="K15" s="90"/>
      <c r="L15" s="3"/>
      <c r="M15" s="3"/>
      <c r="N15" s="3"/>
      <c r="O15" s="3"/>
      <c r="P15" s="7"/>
      <c r="Q15" s="7"/>
      <c r="R15" s="7"/>
      <c r="S15" s="7"/>
      <c r="T15" s="7"/>
    </row>
    <row r="16" spans="1:43" ht="13.5" customHeight="1" x14ac:dyDescent="0.2">
      <c r="D16" s="26" t="str">
        <f>IF($F$2=Text!$A$1,Text!$A$8,Text!$B$8)</f>
        <v>Full address:</v>
      </c>
      <c r="E16" s="51"/>
      <c r="F16" s="52"/>
      <c r="G16" s="26" t="str">
        <f>IF($F$2=Text!$A$1,Text!$A$11,Text!$B$11)</f>
        <v>Function:</v>
      </c>
      <c r="H16" s="49"/>
      <c r="I16" s="50"/>
      <c r="J16" s="27"/>
      <c r="K16" s="6"/>
      <c r="L16" s="3"/>
      <c r="M16" s="3"/>
      <c r="N16" s="3"/>
      <c r="O16" s="3"/>
    </row>
    <row r="17" spans="3:48" ht="13.5" customHeight="1" x14ac:dyDescent="0.2">
      <c r="D17" s="27"/>
      <c r="E17" s="53"/>
      <c r="F17" s="54"/>
      <c r="G17" s="26" t="str">
        <f>IF($F$2=Text!$A$1,Text!$A$12,Text!$B$12)</f>
        <v>Phone number:</v>
      </c>
      <c r="H17" s="49"/>
      <c r="I17" s="50"/>
      <c r="J17" s="27"/>
      <c r="L17" s="3"/>
      <c r="M17" s="3"/>
      <c r="N17" s="3"/>
      <c r="O17" s="3"/>
    </row>
    <row r="18" spans="3:48" ht="13.5" customHeight="1" x14ac:dyDescent="0.2">
      <c r="D18" s="27"/>
      <c r="E18" s="55"/>
      <c r="F18" s="56"/>
      <c r="G18" s="26"/>
      <c r="I18" s="27"/>
      <c r="J18" s="27"/>
      <c r="L18" s="8"/>
      <c r="M18" s="2"/>
      <c r="N18" s="8"/>
      <c r="O18" s="8"/>
    </row>
    <row r="19" spans="3:48" ht="13.7" customHeight="1" x14ac:dyDescent="0.2">
      <c r="F19" s="26"/>
      <c r="G19" s="26" t="str">
        <f>IF($F$2=Text!$A$1,Text!$A$16,Text!$B$16)</f>
        <v>Date of application:</v>
      </c>
      <c r="H19" s="49"/>
      <c r="I19" s="50"/>
      <c r="J19" s="27"/>
      <c r="AH19" s="3"/>
      <c r="AI19" s="3"/>
      <c r="AJ19" s="3"/>
      <c r="AK19" s="3"/>
      <c r="AL19" s="3"/>
    </row>
    <row r="20" spans="3:48" ht="13.7" customHeight="1" x14ac:dyDescent="0.2">
      <c r="D20" s="16"/>
      <c r="E20" s="26"/>
      <c r="F20" s="26"/>
      <c r="G20" s="28"/>
      <c r="J20" s="27"/>
      <c r="AH20" s="3"/>
      <c r="AI20" s="3"/>
      <c r="AJ20" s="3"/>
      <c r="AK20" s="3"/>
      <c r="AL20" s="3"/>
    </row>
    <row r="21" spans="3:48" ht="13.7" customHeight="1" x14ac:dyDescent="0.2">
      <c r="C21" s="16" t="str">
        <f>IF($F$2=Text!$A$1,Text!$A$17,Text!$B17)</f>
        <v>Product information</v>
      </c>
      <c r="D21" s="16"/>
      <c r="E21" s="26"/>
      <c r="F21" s="26"/>
      <c r="G21" s="1"/>
      <c r="AH21" s="3"/>
      <c r="AI21" s="3"/>
      <c r="AJ21" s="3"/>
      <c r="AK21" s="3"/>
      <c r="AL21" s="3"/>
    </row>
    <row r="22" spans="3:48" ht="13.7" customHeight="1" x14ac:dyDescent="0.2">
      <c r="C22" s="16"/>
      <c r="D22" s="16"/>
      <c r="E22" s="26"/>
      <c r="F22" s="26"/>
      <c r="G22" s="1"/>
      <c r="AH22" s="3"/>
      <c r="AI22" s="3"/>
      <c r="AJ22" s="3"/>
      <c r="AK22" s="3"/>
      <c r="AL22" s="3"/>
    </row>
    <row r="23" spans="3:48" ht="13.7" customHeight="1" x14ac:dyDescent="0.2">
      <c r="C23" s="65"/>
      <c r="D23" s="66"/>
      <c r="E23" s="66"/>
      <c r="F23" s="66"/>
      <c r="G23" s="73" t="str">
        <f>IF($F$2=Text!$A$1,Text!$A$63,Text!$B$63)</f>
        <v>Paragraph 3.1</v>
      </c>
      <c r="H23" s="65"/>
      <c r="I23" s="65"/>
      <c r="J23" s="65"/>
      <c r="K23" s="65"/>
      <c r="L23" s="65"/>
      <c r="M23" s="67"/>
      <c r="N23" s="65"/>
      <c r="O23" s="65"/>
      <c r="P23" s="65"/>
      <c r="Q23" s="65"/>
      <c r="R23" s="65"/>
      <c r="S23" s="65"/>
      <c r="T23" s="74" t="str">
        <f>IF($F$2=Text!$A$1,Text!$A$64,Text!$B$64)</f>
        <v>Paragraph 3.2</v>
      </c>
      <c r="U23" s="73" t="str">
        <f>IF($F$2=Text!$A$1,Text!$A$65,Text!$B$65)</f>
        <v>Paragraph 3.3</v>
      </c>
      <c r="V23" s="65"/>
      <c r="W23" s="65"/>
      <c r="X23" s="73" t="str">
        <f>IF($F$2=Text!$A$1,Text!$A$66,Text!$B$66)</f>
        <v>Paragraph 3.6</v>
      </c>
      <c r="Y23" s="65"/>
      <c r="Z23" s="73" t="str">
        <f>IF($F$2=Text!$A$1,Text!$A$67,Text!$B$67)</f>
        <v>Paragraph 3.7</v>
      </c>
      <c r="AA23" s="65"/>
      <c r="AB23" s="65"/>
      <c r="AC23" s="74" t="str">
        <f>IF($F$2=Text!$A$1,Text!$A$68,Text!$B$68)</f>
        <v>Paragraph 3.8</v>
      </c>
      <c r="AD23" s="73" t="str">
        <f>IF($F$2=Text!$A$1,Text!$A$70,Text!$B$70)</f>
        <v>Paragraph 3.12</v>
      </c>
      <c r="AE23" s="65"/>
      <c r="AF23" s="73" t="str">
        <f>IF($F$2=Text!$A$1,Text!$A$71,Text!$B$71)</f>
        <v>Paragraph 3.14</v>
      </c>
      <c r="AG23" s="65"/>
      <c r="AH23" s="73" t="str">
        <f>IF($F$2=Text!$A$1,Text!$A$72,Text!$B$72)</f>
        <v>Paragraph 3.15</v>
      </c>
      <c r="AI23" s="67"/>
      <c r="AJ23" s="65"/>
      <c r="AK23" s="65"/>
      <c r="AL23" s="65"/>
      <c r="AM23" s="65"/>
      <c r="AN23" s="65"/>
      <c r="AO23" s="65"/>
      <c r="AP23" s="65"/>
      <c r="AQ23" s="107"/>
      <c r="AR23" s="73" t="str">
        <f>IF($F$2=Text!$A$1,Text!$A$76,Text!$B$76)</f>
        <v>Paragraph 3.16</v>
      </c>
      <c r="AS23" s="67"/>
      <c r="AT23" s="67"/>
      <c r="AU23" s="113"/>
      <c r="AV23" s="113"/>
    </row>
    <row r="24" spans="3:48" ht="13.5" customHeight="1" x14ac:dyDescent="0.2">
      <c r="C24" s="18"/>
      <c r="D24" s="18"/>
      <c r="E24" s="18"/>
      <c r="F24" s="18"/>
      <c r="G24" s="57"/>
      <c r="H24" s="18"/>
      <c r="I24" s="18"/>
      <c r="J24" s="18"/>
      <c r="K24" s="18"/>
      <c r="L24" s="18"/>
      <c r="M24" s="57" t="str">
        <f>IF($F$2=Text!$A$1,Text!$A$31,Text!$B$31)</f>
        <v>Share of paper grades</v>
      </c>
      <c r="N24" s="18"/>
      <c r="O24" s="18"/>
      <c r="P24" s="18"/>
      <c r="Q24" s="18"/>
      <c r="R24" s="18" t="str">
        <f>IF($F$2=Text!$A$1,Text!$A$39,Text!$B$39)</f>
        <v>Share of special grades</v>
      </c>
      <c r="S24" s="18"/>
      <c r="T24" s="71"/>
      <c r="U24" s="57"/>
      <c r="V24" s="18"/>
      <c r="W24" s="18"/>
      <c r="X24" s="57"/>
      <c r="Y24" s="18"/>
      <c r="Z24" s="57"/>
      <c r="AA24" s="18"/>
      <c r="AB24" s="18"/>
      <c r="AC24" s="71"/>
      <c r="AD24" s="58" t="str">
        <f>IF($F$2=Text!$A$1,Text!$A$55,Text!$B$55)</f>
        <v>direct discharge</v>
      </c>
      <c r="AE24" s="18"/>
      <c r="AF24" s="57"/>
      <c r="AG24" s="10"/>
      <c r="AH24" s="108"/>
      <c r="AI24" s="18" t="str">
        <f>IF($F$2=Text!$A$1,Text!$A$83,Text!$B$83)</f>
        <v>Energy consumption</v>
      </c>
      <c r="AJ24" s="10"/>
      <c r="AK24" s="10"/>
      <c r="AL24" s="10"/>
      <c r="AM24" s="18"/>
      <c r="AN24" s="18"/>
      <c r="AO24" s="18"/>
      <c r="AP24" s="18"/>
      <c r="AQ24" s="71"/>
      <c r="AR24" s="57"/>
      <c r="AS24" s="18"/>
      <c r="AT24" s="18"/>
      <c r="AU24" s="114"/>
      <c r="AV24" s="114"/>
    </row>
    <row r="25" spans="3:48" ht="44.25" customHeight="1" x14ac:dyDescent="0.2">
      <c r="C25" s="18"/>
      <c r="D25" s="18" t="str">
        <f>IF($F$2=Text!$A$1,Text!$A$18,Text!$B$18)</f>
        <v>Product name</v>
      </c>
      <c r="E25" s="18" t="str">
        <f>IF($F$2=Text!$A$1,Text!$A$19,Text!$B$19)</f>
        <v>paper manufacturer</v>
      </c>
      <c r="F25" s="18" t="str">
        <f>IF($F$2=Text!$A$1,Text!$A$21,Text!$B$21)</f>
        <v>PULP-producer</v>
      </c>
      <c r="G25" s="57" t="str">
        <f>IF($F$2=Text!$A$1,Text!$A$23,Text!$B$23)</f>
        <v>Grade statistics number</v>
      </c>
      <c r="H25" s="18" t="str">
        <f>IF($F$2=Text!$A$1,Text!$A$24,Text!$B$24)</f>
        <v>Format</v>
      </c>
      <c r="I25" s="18" t="str">
        <f>IF($F$2=Text!$A$1,Text!$A$25,Text!$B$25)</f>
        <v>Weight</v>
      </c>
      <c r="J25" s="18" t="str">
        <f>IF($F$2=Text!$A$1,Text!$A$27,Text!$B$27)</f>
        <v>Surface</v>
      </c>
      <c r="K25" s="18" t="str">
        <f>IF($F$2=Text!$A$1,Text!$A$28,Text!$B$28)</f>
        <v>Whiteness (max. 100%)</v>
      </c>
      <c r="L25" s="18" t="str">
        <f>IF($F$2=Text!$A$1,Text!$A$29,Text!$B$29)</f>
        <v>Opacity</v>
      </c>
      <c r="M25" s="57" t="str">
        <f>IF($F$2=Text!$A$1,Text!$A$32,Text!$B$32)</f>
        <v>Group 1</v>
      </c>
      <c r="N25" s="18" t="str">
        <f>IF($F$2=Text!$A$1,Text!$A$33,Text!$B$33)</f>
        <v>Group 2</v>
      </c>
      <c r="O25" s="83" t="str">
        <f>IF($F$2=Text!$A$1,Text!$A$35,Text!$B$35)</f>
        <v>Group 3</v>
      </c>
      <c r="P25" s="18" t="str">
        <f>IF($F$2=Text!$A$1,Text!$A$36,Text!$B$36)</f>
        <v>Group 4</v>
      </c>
      <c r="Q25" s="18" t="str">
        <f>IF($F$2=Text!$A$1,Text!$A$37,Text!$B$37)</f>
        <v>Group 5</v>
      </c>
      <c r="R25" s="18" t="str">
        <f>IF($F$2=Text!$A$1,Text!$A$40,Text!$B$40)</f>
        <v>2.05/ 2.06/ 5.09</v>
      </c>
      <c r="S25" s="18" t="str">
        <f>IF($F$2=Text!$A$1,Text!$A$38,Text!$B$38)</f>
        <v>total</v>
      </c>
      <c r="T25" s="71" t="str">
        <f>IF($F$2=Text!$A$1,Text!$A$41,Text!$B$41)</f>
        <v>DIPN content</v>
      </c>
      <c r="U25" s="57" t="str">
        <f>IF($F$2=Text!$A$1,Text!$A$43,Text!$B$43)</f>
        <v>Bisphenol A</v>
      </c>
      <c r="V25" s="18" t="str">
        <f>IF($F$2=Text!$A$1,Text!$A$44,Text!$B$44)</f>
        <v>Bisphenol S</v>
      </c>
      <c r="W25" s="83" t="str">
        <f>IF($F$2=Text!$A$1,Text!$A$45,Text!$B$45)</f>
        <v>N-(p-Toluolsulfonyl)-N'-(3-(p-toluolsulfonyloxy)phenyl)harnstoff</v>
      </c>
      <c r="X25" s="57" t="str">
        <f>IF($F$2=Text!$A$1,Text!$A$46,Text!$B$46)</f>
        <v>Bleaching agents</v>
      </c>
      <c r="Y25" s="18" t="str">
        <f>IF($F$2=Text!$A$1,Text!$A$47,Text!$B$47)</f>
        <v>complexing agents</v>
      </c>
      <c r="Z25" s="57" t="str">
        <f>IF($F$2=Text!$A$1,Text!$A$48,Text!$B$48)</f>
        <v>Biocides</v>
      </c>
      <c r="AA25" s="83" t="str">
        <f>IF($F$2=Text!$A$1,Text!$A$52,Text!$B$52)</f>
        <v>Product type</v>
      </c>
      <c r="AB25" s="18" t="str">
        <f>IF($F$2=Text!$A$1,Text!$A$49,Text!$B$49)</f>
        <v>Quantity</v>
      </c>
      <c r="AC25" s="71" t="str">
        <f>IF($F$2=Text!$A$1,Text!$A$54,Text!$B$54)</f>
        <v>optical brighteners</v>
      </c>
      <c r="AD25" s="88" t="str">
        <f>IF($F$2=Text!$A$1,Text!$A$56,Text!$B$56)</f>
        <v>Volumetric flow rate of waste water</v>
      </c>
      <c r="AE25" s="57" t="str">
        <f>IF($F$2=Text!$A$1,Text!$A$58,Text!$B$58)</f>
        <v>AOX</v>
      </c>
      <c r="AF25" s="57" t="str">
        <f>IF($F$2=Text!$A$1,Text!$A$60,Text!$B$60)</f>
        <v>Paper factory with deinking?</v>
      </c>
      <c r="AG25" s="57" t="str">
        <f>IF($F$2=Text!$A$1,Text!$A$61,Text!$B$61)</f>
        <v>total waste</v>
      </c>
      <c r="AH25" s="57" t="str">
        <f>IF($F$2=Text!$A$1,Text!$A$107,Text!$B$107)</f>
        <v>Paper factory....</v>
      </c>
      <c r="AI25" s="18" t="str">
        <f>IF($F$2=Text!$A$1,Text!$A$84,Text!$B$84)</f>
        <v>measurement period</v>
      </c>
      <c r="AJ25" s="18" t="str">
        <f>IF($F$2=Text!$A$1,Text!$A$85,Text!$B$85)</f>
        <v>Process heat</v>
      </c>
      <c r="AK25" s="18" t="str">
        <f>IF($F$2=Text!$A$1,Text!$A$86,Text!$B$86)</f>
        <v>Electrical energy</v>
      </c>
      <c r="AL25" s="83" t="str">
        <f>IF($F$2=Text!$A$1,Text!$A$98,Text!$B$98)</f>
        <v>Sum of process heat + electrical energy</v>
      </c>
      <c r="AM25" s="18" t="str">
        <f>IF($F$2=Text!$A$1,Text!$A$88,Text!$B$88)</f>
        <v>Energy source</v>
      </c>
      <c r="AN25" s="18" t="str">
        <f>IF($F$2=Text!$A$1,Text!$A$89,Text!$B$89)</f>
        <v>Origin</v>
      </c>
      <c r="AO25" s="18" t="str">
        <f>IF($F$2=Text!$A$1,Text!$A$90,Text!$B$90)</f>
        <v>Share</v>
      </c>
      <c r="AP25" s="83" t="str">
        <f>IF($F$2=Text!$A$1,Text!$A$97,Text!$B$97)</f>
        <v>Share of self-generated green electricity</v>
      </c>
      <c r="AQ25" s="88" t="str">
        <f>IF($F$2=Text!$A$1,Text!$A$105,Text!$B$105)</f>
        <v>virgin fibres are used?</v>
      </c>
      <c r="AR25" s="88" t="str">
        <f>IF($F$2=Text!$A$1,Text!$A$99,Text!$B$99)</f>
        <v>manufacturer of virgin fibres</v>
      </c>
      <c r="AS25" s="18" t="str">
        <f>IF($F$2=Text!$A$1,Text!$A$100,Text!$B$100)</f>
        <v>origin of wood</v>
      </c>
      <c r="AT25" s="18" t="str">
        <f>IF($F$2=Text!$A$1,Text!$A$101,Text!$B$101)</f>
        <v>certificate number</v>
      </c>
      <c r="AU25" s="114"/>
      <c r="AV25" s="114"/>
    </row>
    <row r="26" spans="3:48" ht="13.7" customHeight="1" x14ac:dyDescent="0.2">
      <c r="C26" s="18"/>
      <c r="D26" s="18"/>
      <c r="E26" s="10" t="str">
        <f>IF($F$2=Text!$A$1,Text!$A$20,Text!$B$20)</f>
        <v>(incl. address)</v>
      </c>
      <c r="F26" s="10" t="str">
        <f>IF($F$2=Text!$A$1,Text!$A$22,Text!$B$22)</f>
        <v>(Name/ Location)</v>
      </c>
      <c r="G26" s="64"/>
      <c r="H26" s="10" t="str">
        <f>IF($F$2=Text!$A$1,Text!$A$75,Text!$B$75)</f>
        <v>please select</v>
      </c>
      <c r="I26" s="10" t="str">
        <f>IF($F$2=Text!$A$1,Text!$A$26,Text!$B$26)</f>
        <v>in g/m2</v>
      </c>
      <c r="J26" s="10" t="str">
        <f>IF($F$2=Text!$A$1,Text!$A$75,Text!$B$75)</f>
        <v>please select</v>
      </c>
      <c r="K26" s="18" t="str">
        <f>IF($F$2=Text!$A$1,Text!$A$73,Text!$B$73)</f>
        <v>Whiteness acc. to CIE (max. 135)</v>
      </c>
      <c r="L26" s="10" t="str">
        <f>IF($F$2=Text!$A$1,Text!$A$30,Text!$B$30)</f>
        <v>in %</v>
      </c>
      <c r="M26" s="58" t="str">
        <f>IF($F$2=Text!$A$1,Text!$A$30,Text!$B$30)</f>
        <v>in %</v>
      </c>
      <c r="N26" s="10" t="str">
        <f>IF($F$2=Text!$A$1,Text!$A$30,Text!$B$30)</f>
        <v>in %</v>
      </c>
      <c r="O26" s="10" t="str">
        <f>IF($F$2=Text!$A$1,Text!$A$30,Text!$B$30)</f>
        <v>in %</v>
      </c>
      <c r="P26" s="10" t="str">
        <f>IF($F$2=Text!$A$1,Text!$A$30,Text!$B$30)</f>
        <v>in %</v>
      </c>
      <c r="Q26" s="10" t="str">
        <f>IF($F$2=Text!$A$1,Text!$A$30,Text!$B$30)</f>
        <v>in %</v>
      </c>
      <c r="R26" s="10" t="str">
        <f>IF($F$2=Text!$A$1,Text!$A$30,Text!$B$30)</f>
        <v>in %</v>
      </c>
      <c r="S26" s="10" t="str">
        <f>IF($F$2=Text!$A$1,Text!$A$30,Text!$B$30)</f>
        <v>in %</v>
      </c>
      <c r="T26" s="76" t="str">
        <f>IF($F$2=Text!$A$1,Text!$A$42,Text!$B$42)</f>
        <v>in mg/kg</v>
      </c>
      <c r="U26" s="58" t="str">
        <f>IF($F$2=Text!$A$1,Text!$A$42,Text!$B$42)</f>
        <v>in mg/kg</v>
      </c>
      <c r="V26" s="10" t="str">
        <f>IF($F$2=Text!$A$1,Text!$A$42,Text!$B$42)</f>
        <v>in mg/kg</v>
      </c>
      <c r="W26" s="10" t="str">
        <f>IF($F$2=Text!$A$1,Text!$A$42,Text!$B$42)</f>
        <v>in mg/kg</v>
      </c>
      <c r="X26" s="57"/>
      <c r="Y26" s="18"/>
      <c r="Z26" s="82"/>
      <c r="AA26" s="18"/>
      <c r="AB26" s="10" t="str">
        <f>IF($F$2=Text!$A$1,Text!$A$50,Text!$B$50)</f>
        <v>in % per kilogram of dry pulp</v>
      </c>
      <c r="AC26" s="76"/>
      <c r="AD26" s="58" t="str">
        <f>IF($F$2=Text!$A$1,Text!$A$57,Text!$B$57)</f>
        <v>in m3/Adt</v>
      </c>
      <c r="AE26" s="58" t="str">
        <f>IF($F$2=Text!$A$1,Text!$A$59,Text!$B$59)</f>
        <v>in kg/Adt</v>
      </c>
      <c r="AF26" s="58" t="str">
        <f>IF($F$2=Text!$A$1,Text!$A$75,Text!$B$75)</f>
        <v>please select</v>
      </c>
      <c r="AG26" s="58" t="str">
        <f>IF($F$2=Text!$A$1,Text!$A$62,Text!$B$62)</f>
        <v>in kg/t product</v>
      </c>
      <c r="AH26" s="58" t="str">
        <f>IF($F$2=Text!$A$1,Text!$A$75,Text!$B$75)</f>
        <v>please select</v>
      </c>
      <c r="AI26" s="106"/>
      <c r="AJ26" s="72" t="str">
        <f>IF($F$2=Text!$A$1,Text!$A$87,Text!$B$87)</f>
        <v>in kWh/t</v>
      </c>
      <c r="AK26" s="72" t="str">
        <f>IF($F$2=Text!$A$1,Text!$A$87,Text!$B$87)</f>
        <v>in kWh/t</v>
      </c>
      <c r="AL26" s="72" t="str">
        <f>IF($F$2=Text!$A$1,Text!$A$87,Text!$B$87)</f>
        <v>in kWh/t</v>
      </c>
      <c r="AM26" s="72"/>
      <c r="AN26" s="72" t="str">
        <f>IF($F$2=Text!$A$1,Text!$A$75,Text!$B$75)</f>
        <v>please select</v>
      </c>
      <c r="AO26" s="72" t="str">
        <f>IF($F$2=Text!$A$1,Text!$A$30,Text!$B$30)</f>
        <v>in %</v>
      </c>
      <c r="AP26" s="72" t="str">
        <f>IF($F$2=Text!$A$1,Text!$A$30,Text!$B$30)</f>
        <v>in %</v>
      </c>
      <c r="AQ26" s="109" t="str">
        <f>IF($F$2=Text!$A$1,Text!$A$75,Text!$B$75)</f>
        <v>please select</v>
      </c>
      <c r="AR26" s="64"/>
      <c r="AS26" s="72"/>
      <c r="AT26" s="72"/>
      <c r="AU26" s="115"/>
      <c r="AV26" s="115"/>
    </row>
    <row r="27" spans="3:48" ht="13.7" customHeight="1" x14ac:dyDescent="0.2">
      <c r="C27" s="59"/>
      <c r="D27" s="116"/>
      <c r="E27" s="116"/>
      <c r="F27" s="116"/>
      <c r="G27" s="116"/>
      <c r="H27" s="116"/>
      <c r="I27" s="116"/>
      <c r="J27" s="116"/>
      <c r="K27" s="116"/>
      <c r="L27" s="116"/>
      <c r="M27" s="125"/>
      <c r="N27" s="125"/>
      <c r="O27" s="125"/>
      <c r="P27" s="125"/>
      <c r="Q27" s="125"/>
      <c r="R27" s="125"/>
      <c r="S27" s="122">
        <f>SUM(M27:Q31)</f>
        <v>0</v>
      </c>
      <c r="T27" s="116"/>
      <c r="U27" s="116"/>
      <c r="V27" s="116"/>
      <c r="W27" s="116"/>
      <c r="X27" s="116"/>
      <c r="Y27" s="116"/>
      <c r="Z27" s="78"/>
      <c r="AA27" s="78"/>
      <c r="AB27" s="78"/>
      <c r="AC27" s="119"/>
      <c r="AD27" s="116"/>
      <c r="AE27" s="116"/>
      <c r="AF27" s="116"/>
      <c r="AG27" s="116"/>
      <c r="AH27" s="116"/>
      <c r="AI27" s="128"/>
      <c r="AJ27" s="116"/>
      <c r="AK27" s="116"/>
      <c r="AL27" s="134">
        <f>SUM(AJ27:AK31)</f>
        <v>0</v>
      </c>
      <c r="AM27" s="89"/>
      <c r="AN27" s="89"/>
      <c r="AO27" s="89"/>
      <c r="AP27" s="89"/>
      <c r="AQ27" s="89"/>
      <c r="AR27" s="89"/>
      <c r="AS27" s="89"/>
      <c r="AT27" s="89"/>
      <c r="AU27" s="114"/>
      <c r="AV27" s="114"/>
    </row>
    <row r="28" spans="3:48" ht="12.75" x14ac:dyDescent="0.2">
      <c r="C28" s="60"/>
      <c r="D28" s="128"/>
      <c r="E28" s="128"/>
      <c r="F28" s="128"/>
      <c r="G28" s="133"/>
      <c r="H28" s="117"/>
      <c r="I28" s="117"/>
      <c r="J28" s="117"/>
      <c r="K28" s="117"/>
      <c r="L28" s="117"/>
      <c r="M28" s="126"/>
      <c r="N28" s="126"/>
      <c r="O28" s="126"/>
      <c r="P28" s="126"/>
      <c r="Q28" s="130"/>
      <c r="R28" s="126"/>
      <c r="S28" s="123"/>
      <c r="T28" s="117"/>
      <c r="U28" s="117"/>
      <c r="V28" s="117"/>
      <c r="W28" s="117"/>
      <c r="X28" s="117"/>
      <c r="Y28" s="117"/>
      <c r="Z28" s="77"/>
      <c r="AA28" s="77"/>
      <c r="AB28" s="77"/>
      <c r="AC28" s="120"/>
      <c r="AD28" s="117"/>
      <c r="AE28" s="117"/>
      <c r="AF28" s="117"/>
      <c r="AG28" s="117"/>
      <c r="AH28" s="128"/>
      <c r="AI28" s="117"/>
      <c r="AJ28" s="117"/>
      <c r="AK28" s="117"/>
      <c r="AL28" s="135"/>
      <c r="AM28" s="49"/>
      <c r="AN28" s="80"/>
      <c r="AO28" s="49"/>
      <c r="AP28" s="49"/>
      <c r="AQ28" s="49"/>
      <c r="AR28" s="49"/>
      <c r="AS28" s="49"/>
      <c r="AT28" s="49"/>
      <c r="AU28" s="114"/>
      <c r="AV28" s="114"/>
    </row>
    <row r="29" spans="3:48" ht="20.25" customHeight="1" x14ac:dyDescent="0.2">
      <c r="C29" s="60">
        <v>1</v>
      </c>
      <c r="D29" s="128"/>
      <c r="E29" s="128"/>
      <c r="F29" s="128"/>
      <c r="G29" s="77"/>
      <c r="H29" s="117"/>
      <c r="I29" s="117"/>
      <c r="J29" s="117"/>
      <c r="K29" s="117"/>
      <c r="L29" s="117"/>
      <c r="M29" s="126"/>
      <c r="N29" s="126"/>
      <c r="O29" s="126"/>
      <c r="P29" s="126"/>
      <c r="Q29" s="130"/>
      <c r="R29" s="126"/>
      <c r="S29" s="123"/>
      <c r="T29" s="117"/>
      <c r="U29" s="117"/>
      <c r="V29" s="117"/>
      <c r="W29" s="117"/>
      <c r="X29" s="117"/>
      <c r="Y29" s="117"/>
      <c r="Z29" s="77"/>
      <c r="AA29" s="77"/>
      <c r="AB29" s="77"/>
      <c r="AC29" s="120"/>
      <c r="AD29" s="117"/>
      <c r="AE29" s="117"/>
      <c r="AF29" s="117"/>
      <c r="AG29" s="117"/>
      <c r="AH29" s="128"/>
      <c r="AI29" s="117"/>
      <c r="AJ29" s="117"/>
      <c r="AK29" s="117"/>
      <c r="AL29" s="135"/>
      <c r="AM29" s="49"/>
      <c r="AN29" s="80"/>
      <c r="AO29" s="49"/>
      <c r="AP29" s="49"/>
      <c r="AQ29" s="49"/>
      <c r="AR29" s="49"/>
      <c r="AS29" s="49"/>
      <c r="AT29" s="49"/>
      <c r="AU29" s="114"/>
      <c r="AV29" s="114"/>
    </row>
    <row r="30" spans="3:48" ht="13.7" customHeight="1" x14ac:dyDescent="0.2">
      <c r="C30" s="60"/>
      <c r="D30" s="128"/>
      <c r="E30" s="128"/>
      <c r="F30" s="128"/>
      <c r="G30" s="132"/>
      <c r="H30" s="117"/>
      <c r="I30" s="117"/>
      <c r="J30" s="117"/>
      <c r="K30" s="117"/>
      <c r="L30" s="117"/>
      <c r="M30" s="126"/>
      <c r="N30" s="126"/>
      <c r="O30" s="126"/>
      <c r="P30" s="126"/>
      <c r="Q30" s="130"/>
      <c r="R30" s="126"/>
      <c r="S30" s="123"/>
      <c r="T30" s="117"/>
      <c r="U30" s="117"/>
      <c r="V30" s="117"/>
      <c r="W30" s="117"/>
      <c r="X30" s="117"/>
      <c r="Y30" s="117"/>
      <c r="Z30" s="77"/>
      <c r="AA30" s="77"/>
      <c r="AB30" s="77"/>
      <c r="AC30" s="120"/>
      <c r="AD30" s="117"/>
      <c r="AE30" s="117"/>
      <c r="AF30" s="117"/>
      <c r="AG30" s="117"/>
      <c r="AH30" s="128"/>
      <c r="AI30" s="117"/>
      <c r="AJ30" s="117"/>
      <c r="AK30" s="117"/>
      <c r="AL30" s="135"/>
      <c r="AM30" s="49"/>
      <c r="AN30" s="80"/>
      <c r="AO30" s="49"/>
      <c r="AP30" s="49"/>
      <c r="AQ30" s="49"/>
      <c r="AR30" s="49"/>
      <c r="AS30" s="49"/>
      <c r="AT30" s="49"/>
      <c r="AU30" s="114"/>
      <c r="AV30" s="114"/>
    </row>
    <row r="31" spans="3:48" ht="13.7" customHeight="1" x14ac:dyDescent="0.2">
      <c r="C31" s="61"/>
      <c r="D31" s="129"/>
      <c r="E31" s="129"/>
      <c r="F31" s="129"/>
      <c r="G31" s="129"/>
      <c r="H31" s="118"/>
      <c r="I31" s="118"/>
      <c r="J31" s="118"/>
      <c r="K31" s="118"/>
      <c r="L31" s="118"/>
      <c r="M31" s="127"/>
      <c r="N31" s="127"/>
      <c r="O31" s="127"/>
      <c r="P31" s="127"/>
      <c r="Q31" s="131"/>
      <c r="R31" s="127"/>
      <c r="S31" s="124"/>
      <c r="T31" s="118"/>
      <c r="U31" s="118"/>
      <c r="V31" s="118"/>
      <c r="W31" s="118"/>
      <c r="X31" s="118"/>
      <c r="Y31" s="118"/>
      <c r="Z31" s="79"/>
      <c r="AA31" s="79"/>
      <c r="AB31" s="79"/>
      <c r="AC31" s="121"/>
      <c r="AD31" s="118"/>
      <c r="AE31" s="118"/>
      <c r="AF31" s="118"/>
      <c r="AG31" s="118"/>
      <c r="AH31" s="129"/>
      <c r="AI31" s="118"/>
      <c r="AJ31" s="118"/>
      <c r="AK31" s="118"/>
      <c r="AL31" s="136"/>
      <c r="AM31" s="81"/>
      <c r="AN31" s="80"/>
      <c r="AO31" s="81"/>
      <c r="AP31" s="81"/>
      <c r="AQ31" s="81"/>
      <c r="AR31" s="81"/>
      <c r="AS31" s="81"/>
      <c r="AT31" s="81"/>
      <c r="AU31" s="114"/>
      <c r="AV31" s="114"/>
    </row>
    <row r="32" spans="3:48" ht="13.7" customHeight="1" x14ac:dyDescent="0.2">
      <c r="C32" s="59"/>
      <c r="D32" s="116"/>
      <c r="E32" s="116"/>
      <c r="F32" s="116"/>
      <c r="G32" s="116"/>
      <c r="H32" s="116"/>
      <c r="I32" s="116"/>
      <c r="J32" s="116"/>
      <c r="K32" s="116"/>
      <c r="L32" s="116"/>
      <c r="M32" s="125"/>
      <c r="N32" s="125"/>
      <c r="O32" s="125"/>
      <c r="P32" s="125"/>
      <c r="Q32" s="125"/>
      <c r="R32" s="125"/>
      <c r="S32" s="122">
        <f>SUM(M32:Q36)</f>
        <v>0</v>
      </c>
      <c r="T32" s="116"/>
      <c r="U32" s="116"/>
      <c r="V32" s="116"/>
      <c r="W32" s="116"/>
      <c r="X32" s="116"/>
      <c r="Y32" s="116"/>
      <c r="Z32" s="78"/>
      <c r="AA32" s="78"/>
      <c r="AB32" s="78"/>
      <c r="AC32" s="119"/>
      <c r="AD32" s="116"/>
      <c r="AE32" s="116"/>
      <c r="AF32" s="116"/>
      <c r="AG32" s="116"/>
      <c r="AH32" s="116"/>
      <c r="AI32" s="116"/>
      <c r="AJ32" s="116"/>
      <c r="AK32" s="116"/>
      <c r="AL32" s="134">
        <f>SUM(AJ32:AK36)</f>
        <v>0</v>
      </c>
      <c r="AM32" s="89"/>
      <c r="AN32" s="89"/>
      <c r="AO32" s="89"/>
      <c r="AP32" s="89"/>
      <c r="AQ32" s="89"/>
      <c r="AR32" s="89"/>
      <c r="AS32" s="89"/>
      <c r="AT32" s="89"/>
      <c r="AU32" s="114"/>
      <c r="AV32" s="114"/>
    </row>
    <row r="33" spans="2:48" ht="13.7" customHeight="1" x14ac:dyDescent="0.2">
      <c r="C33" s="60"/>
      <c r="D33" s="128"/>
      <c r="E33" s="128"/>
      <c r="F33" s="128"/>
      <c r="G33" s="133"/>
      <c r="H33" s="117"/>
      <c r="I33" s="117"/>
      <c r="J33" s="117"/>
      <c r="K33" s="117"/>
      <c r="L33" s="117"/>
      <c r="M33" s="126"/>
      <c r="N33" s="126"/>
      <c r="O33" s="126"/>
      <c r="P33" s="126"/>
      <c r="Q33" s="130"/>
      <c r="R33" s="126"/>
      <c r="S33" s="123"/>
      <c r="T33" s="117"/>
      <c r="U33" s="117"/>
      <c r="V33" s="117"/>
      <c r="W33" s="117"/>
      <c r="X33" s="117"/>
      <c r="Y33" s="117"/>
      <c r="Z33" s="77"/>
      <c r="AA33" s="77"/>
      <c r="AB33" s="77"/>
      <c r="AC33" s="120"/>
      <c r="AD33" s="117"/>
      <c r="AE33" s="117"/>
      <c r="AF33" s="117"/>
      <c r="AG33" s="117"/>
      <c r="AH33" s="128"/>
      <c r="AI33" s="117"/>
      <c r="AJ33" s="117"/>
      <c r="AK33" s="117"/>
      <c r="AL33" s="135"/>
      <c r="AM33" s="49"/>
      <c r="AN33" s="80"/>
      <c r="AO33" s="49"/>
      <c r="AP33" s="49"/>
      <c r="AQ33" s="49"/>
      <c r="AR33" s="49"/>
      <c r="AS33" s="49"/>
      <c r="AT33" s="49"/>
      <c r="AU33" s="114"/>
      <c r="AV33" s="114"/>
    </row>
    <row r="34" spans="2:48" ht="13.7" customHeight="1" x14ac:dyDescent="0.2">
      <c r="B34" s="3"/>
      <c r="C34" s="60">
        <v>2</v>
      </c>
      <c r="D34" s="128"/>
      <c r="E34" s="128"/>
      <c r="F34" s="128"/>
      <c r="G34" s="77"/>
      <c r="H34" s="117"/>
      <c r="I34" s="117"/>
      <c r="J34" s="117"/>
      <c r="K34" s="117"/>
      <c r="L34" s="117"/>
      <c r="M34" s="126"/>
      <c r="N34" s="126"/>
      <c r="O34" s="126"/>
      <c r="P34" s="126"/>
      <c r="Q34" s="130"/>
      <c r="R34" s="126"/>
      <c r="S34" s="123"/>
      <c r="T34" s="117"/>
      <c r="U34" s="117"/>
      <c r="V34" s="117"/>
      <c r="W34" s="117"/>
      <c r="X34" s="117"/>
      <c r="Y34" s="117"/>
      <c r="Z34" s="77"/>
      <c r="AA34" s="77"/>
      <c r="AB34" s="77"/>
      <c r="AC34" s="120"/>
      <c r="AD34" s="117"/>
      <c r="AE34" s="117"/>
      <c r="AF34" s="117"/>
      <c r="AG34" s="117"/>
      <c r="AH34" s="128"/>
      <c r="AI34" s="117"/>
      <c r="AJ34" s="117"/>
      <c r="AK34" s="117"/>
      <c r="AL34" s="135"/>
      <c r="AM34" s="49"/>
      <c r="AN34" s="80"/>
      <c r="AO34" s="49"/>
      <c r="AP34" s="49"/>
      <c r="AQ34" s="49"/>
      <c r="AR34" s="49"/>
      <c r="AS34" s="49"/>
      <c r="AT34" s="49"/>
      <c r="AU34" s="114"/>
      <c r="AV34" s="114"/>
    </row>
    <row r="35" spans="2:48" ht="13.7" customHeight="1" x14ac:dyDescent="0.2">
      <c r="B35" s="30"/>
      <c r="C35" s="60"/>
      <c r="D35" s="128"/>
      <c r="E35" s="128"/>
      <c r="F35" s="128"/>
      <c r="G35" s="132"/>
      <c r="H35" s="117"/>
      <c r="I35" s="117"/>
      <c r="J35" s="117"/>
      <c r="K35" s="117"/>
      <c r="L35" s="117"/>
      <c r="M35" s="126"/>
      <c r="N35" s="126"/>
      <c r="O35" s="126"/>
      <c r="P35" s="126"/>
      <c r="Q35" s="130"/>
      <c r="R35" s="126"/>
      <c r="S35" s="123"/>
      <c r="T35" s="117"/>
      <c r="U35" s="117"/>
      <c r="V35" s="117"/>
      <c r="W35" s="117"/>
      <c r="X35" s="117"/>
      <c r="Y35" s="117"/>
      <c r="Z35" s="77"/>
      <c r="AA35" s="77"/>
      <c r="AB35" s="77"/>
      <c r="AC35" s="120"/>
      <c r="AD35" s="117"/>
      <c r="AE35" s="117"/>
      <c r="AF35" s="117"/>
      <c r="AG35" s="117"/>
      <c r="AH35" s="128"/>
      <c r="AI35" s="117"/>
      <c r="AJ35" s="117"/>
      <c r="AK35" s="117"/>
      <c r="AL35" s="135"/>
      <c r="AM35" s="49"/>
      <c r="AN35" s="80"/>
      <c r="AO35" s="49"/>
      <c r="AP35" s="49"/>
      <c r="AQ35" s="49"/>
      <c r="AR35" s="49"/>
      <c r="AS35" s="49"/>
      <c r="AT35" s="49"/>
      <c r="AU35" s="114"/>
      <c r="AV35" s="114"/>
    </row>
    <row r="36" spans="2:48" ht="13.7" customHeight="1" x14ac:dyDescent="0.2">
      <c r="B36" s="30"/>
      <c r="C36" s="61"/>
      <c r="D36" s="129"/>
      <c r="E36" s="129"/>
      <c r="F36" s="129"/>
      <c r="G36" s="129"/>
      <c r="H36" s="118"/>
      <c r="I36" s="118"/>
      <c r="J36" s="118"/>
      <c r="K36" s="118"/>
      <c r="L36" s="118"/>
      <c r="M36" s="127"/>
      <c r="N36" s="127"/>
      <c r="O36" s="127"/>
      <c r="P36" s="127"/>
      <c r="Q36" s="131"/>
      <c r="R36" s="127"/>
      <c r="S36" s="124"/>
      <c r="T36" s="118"/>
      <c r="U36" s="118"/>
      <c r="V36" s="118"/>
      <c r="W36" s="118"/>
      <c r="X36" s="118"/>
      <c r="Y36" s="118"/>
      <c r="Z36" s="79"/>
      <c r="AA36" s="79"/>
      <c r="AB36" s="79"/>
      <c r="AC36" s="121"/>
      <c r="AD36" s="118"/>
      <c r="AE36" s="118"/>
      <c r="AF36" s="118"/>
      <c r="AG36" s="118"/>
      <c r="AH36" s="129"/>
      <c r="AI36" s="118"/>
      <c r="AJ36" s="118"/>
      <c r="AK36" s="118"/>
      <c r="AL36" s="136"/>
      <c r="AM36" s="81"/>
      <c r="AN36" s="80"/>
      <c r="AO36" s="81"/>
      <c r="AP36" s="81"/>
      <c r="AQ36" s="81"/>
      <c r="AR36" s="81"/>
      <c r="AS36" s="81"/>
      <c r="AT36" s="81"/>
      <c r="AU36" s="114"/>
      <c r="AV36" s="114"/>
    </row>
    <row r="37" spans="2:48" ht="13.7" customHeight="1" x14ac:dyDescent="0.2">
      <c r="B37" s="3"/>
      <c r="C37" s="59"/>
      <c r="D37" s="116"/>
      <c r="E37" s="116"/>
      <c r="F37" s="116"/>
      <c r="G37" s="116"/>
      <c r="H37" s="116"/>
      <c r="I37" s="116"/>
      <c r="J37" s="116"/>
      <c r="K37" s="116"/>
      <c r="L37" s="116"/>
      <c r="M37" s="125"/>
      <c r="N37" s="125"/>
      <c r="O37" s="125"/>
      <c r="P37" s="125"/>
      <c r="Q37" s="125"/>
      <c r="R37" s="125"/>
      <c r="S37" s="122">
        <f t="shared" ref="S37" si="0">SUM(M37:Q41)</f>
        <v>0</v>
      </c>
      <c r="T37" s="116"/>
      <c r="U37" s="116"/>
      <c r="V37" s="116"/>
      <c r="W37" s="116"/>
      <c r="X37" s="116"/>
      <c r="Y37" s="116"/>
      <c r="Z37" s="78"/>
      <c r="AA37" s="78"/>
      <c r="AB37" s="78"/>
      <c r="AC37" s="119"/>
      <c r="AD37" s="116"/>
      <c r="AE37" s="116"/>
      <c r="AF37" s="116"/>
      <c r="AG37" s="116"/>
      <c r="AH37" s="116"/>
      <c r="AI37" s="116"/>
      <c r="AJ37" s="116"/>
      <c r="AK37" s="116"/>
      <c r="AL37" s="134">
        <f t="shared" ref="AL37" si="1">SUM(AJ37:AK41)</f>
        <v>0</v>
      </c>
      <c r="AM37" s="89"/>
      <c r="AN37" s="89"/>
      <c r="AO37" s="89"/>
      <c r="AP37" s="89"/>
      <c r="AQ37" s="89"/>
      <c r="AR37" s="89"/>
      <c r="AS37" s="89"/>
      <c r="AT37" s="89"/>
      <c r="AU37" s="114"/>
      <c r="AV37" s="114"/>
    </row>
    <row r="38" spans="2:48" ht="13.7" customHeight="1" x14ac:dyDescent="0.2">
      <c r="C38" s="60"/>
      <c r="D38" s="128"/>
      <c r="E38" s="128"/>
      <c r="F38" s="128"/>
      <c r="G38" s="133"/>
      <c r="H38" s="117"/>
      <c r="I38" s="117"/>
      <c r="J38" s="117"/>
      <c r="K38" s="117"/>
      <c r="L38" s="117"/>
      <c r="M38" s="126"/>
      <c r="N38" s="126"/>
      <c r="O38" s="126"/>
      <c r="P38" s="126"/>
      <c r="Q38" s="130"/>
      <c r="R38" s="126"/>
      <c r="S38" s="123"/>
      <c r="T38" s="117"/>
      <c r="U38" s="117"/>
      <c r="V38" s="117"/>
      <c r="W38" s="117"/>
      <c r="X38" s="117"/>
      <c r="Y38" s="117"/>
      <c r="Z38" s="77"/>
      <c r="AA38" s="77"/>
      <c r="AB38" s="77"/>
      <c r="AC38" s="120"/>
      <c r="AD38" s="117"/>
      <c r="AE38" s="117"/>
      <c r="AF38" s="117"/>
      <c r="AG38" s="117"/>
      <c r="AH38" s="128"/>
      <c r="AI38" s="117"/>
      <c r="AJ38" s="117"/>
      <c r="AK38" s="117"/>
      <c r="AL38" s="135"/>
      <c r="AM38" s="49"/>
      <c r="AN38" s="80"/>
      <c r="AO38" s="49"/>
      <c r="AP38" s="49"/>
      <c r="AQ38" s="49"/>
      <c r="AR38" s="49"/>
      <c r="AS38" s="49"/>
      <c r="AT38" s="49"/>
      <c r="AU38" s="114"/>
      <c r="AV38" s="114"/>
    </row>
    <row r="39" spans="2:48" ht="13.7" customHeight="1" x14ac:dyDescent="0.2">
      <c r="C39" s="60">
        <v>3</v>
      </c>
      <c r="D39" s="128"/>
      <c r="E39" s="128"/>
      <c r="F39" s="128"/>
      <c r="G39" s="77"/>
      <c r="H39" s="117"/>
      <c r="I39" s="117"/>
      <c r="J39" s="117"/>
      <c r="K39" s="117"/>
      <c r="L39" s="117"/>
      <c r="M39" s="126"/>
      <c r="N39" s="126"/>
      <c r="O39" s="126"/>
      <c r="P39" s="126"/>
      <c r="Q39" s="130"/>
      <c r="R39" s="126"/>
      <c r="S39" s="123"/>
      <c r="T39" s="117"/>
      <c r="U39" s="117"/>
      <c r="V39" s="117"/>
      <c r="W39" s="117"/>
      <c r="X39" s="117"/>
      <c r="Y39" s="117"/>
      <c r="Z39" s="77"/>
      <c r="AA39" s="77"/>
      <c r="AB39" s="77"/>
      <c r="AC39" s="120"/>
      <c r="AD39" s="117"/>
      <c r="AE39" s="117"/>
      <c r="AF39" s="117"/>
      <c r="AG39" s="117"/>
      <c r="AH39" s="128"/>
      <c r="AI39" s="117"/>
      <c r="AJ39" s="117"/>
      <c r="AK39" s="117"/>
      <c r="AL39" s="135"/>
      <c r="AM39" s="49"/>
      <c r="AN39" s="80"/>
      <c r="AO39" s="49"/>
      <c r="AP39" s="49"/>
      <c r="AQ39" s="49"/>
      <c r="AR39" s="49"/>
      <c r="AS39" s="49"/>
      <c r="AT39" s="49"/>
      <c r="AU39" s="114"/>
      <c r="AV39" s="114"/>
    </row>
    <row r="40" spans="2:48" ht="13.7" customHeight="1" x14ac:dyDescent="0.2">
      <c r="C40" s="60"/>
      <c r="D40" s="128"/>
      <c r="E40" s="128"/>
      <c r="F40" s="128"/>
      <c r="G40" s="132"/>
      <c r="H40" s="117"/>
      <c r="I40" s="117"/>
      <c r="J40" s="117"/>
      <c r="K40" s="117"/>
      <c r="L40" s="117"/>
      <c r="M40" s="126"/>
      <c r="N40" s="126"/>
      <c r="O40" s="126"/>
      <c r="P40" s="126"/>
      <c r="Q40" s="130"/>
      <c r="R40" s="126"/>
      <c r="S40" s="123"/>
      <c r="T40" s="117"/>
      <c r="U40" s="117"/>
      <c r="V40" s="117"/>
      <c r="W40" s="117"/>
      <c r="X40" s="117"/>
      <c r="Y40" s="117"/>
      <c r="Z40" s="77"/>
      <c r="AA40" s="77"/>
      <c r="AB40" s="77"/>
      <c r="AC40" s="120"/>
      <c r="AD40" s="117"/>
      <c r="AE40" s="117"/>
      <c r="AF40" s="117"/>
      <c r="AG40" s="117"/>
      <c r="AH40" s="128"/>
      <c r="AI40" s="117"/>
      <c r="AJ40" s="117"/>
      <c r="AK40" s="117"/>
      <c r="AL40" s="135"/>
      <c r="AM40" s="49"/>
      <c r="AN40" s="80"/>
      <c r="AO40" s="49"/>
      <c r="AP40" s="49"/>
      <c r="AQ40" s="49"/>
      <c r="AR40" s="49"/>
      <c r="AS40" s="49"/>
      <c r="AT40" s="49"/>
      <c r="AU40" s="114"/>
      <c r="AV40" s="114"/>
    </row>
    <row r="41" spans="2:48" ht="13.7" customHeight="1" x14ac:dyDescent="0.2">
      <c r="B41" s="3"/>
      <c r="C41" s="61"/>
      <c r="D41" s="129"/>
      <c r="E41" s="129"/>
      <c r="F41" s="129"/>
      <c r="G41" s="129"/>
      <c r="H41" s="118"/>
      <c r="I41" s="118"/>
      <c r="J41" s="118"/>
      <c r="K41" s="118"/>
      <c r="L41" s="118"/>
      <c r="M41" s="127"/>
      <c r="N41" s="127"/>
      <c r="O41" s="127"/>
      <c r="P41" s="127"/>
      <c r="Q41" s="131"/>
      <c r="R41" s="127"/>
      <c r="S41" s="124"/>
      <c r="T41" s="118"/>
      <c r="U41" s="118"/>
      <c r="V41" s="118"/>
      <c r="W41" s="118"/>
      <c r="X41" s="118"/>
      <c r="Y41" s="118"/>
      <c r="Z41" s="79"/>
      <c r="AA41" s="79"/>
      <c r="AB41" s="79"/>
      <c r="AC41" s="121"/>
      <c r="AD41" s="118"/>
      <c r="AE41" s="118"/>
      <c r="AF41" s="118"/>
      <c r="AG41" s="118"/>
      <c r="AH41" s="129"/>
      <c r="AI41" s="118"/>
      <c r="AJ41" s="118"/>
      <c r="AK41" s="118"/>
      <c r="AL41" s="136"/>
      <c r="AM41" s="81"/>
      <c r="AN41" s="80"/>
      <c r="AO41" s="81"/>
      <c r="AP41" s="81"/>
      <c r="AQ41" s="81"/>
      <c r="AR41" s="81"/>
      <c r="AS41" s="81"/>
      <c r="AT41" s="81"/>
      <c r="AU41" s="114"/>
      <c r="AV41" s="114"/>
    </row>
    <row r="42" spans="2:48" ht="13.7" customHeight="1" x14ac:dyDescent="0.2">
      <c r="B42" s="3"/>
      <c r="C42" s="59"/>
      <c r="D42" s="116"/>
      <c r="E42" s="116"/>
      <c r="F42" s="116"/>
      <c r="G42" s="116"/>
      <c r="H42" s="116"/>
      <c r="I42" s="116"/>
      <c r="J42" s="116"/>
      <c r="K42" s="116"/>
      <c r="L42" s="116"/>
      <c r="M42" s="125"/>
      <c r="N42" s="125"/>
      <c r="O42" s="125"/>
      <c r="P42" s="125"/>
      <c r="Q42" s="125"/>
      <c r="R42" s="125"/>
      <c r="S42" s="122">
        <f t="shared" ref="S42" si="2">SUM(M42:Q46)</f>
        <v>0</v>
      </c>
      <c r="T42" s="116"/>
      <c r="U42" s="116"/>
      <c r="V42" s="116"/>
      <c r="W42" s="116"/>
      <c r="X42" s="116"/>
      <c r="Y42" s="116"/>
      <c r="Z42" s="78"/>
      <c r="AA42" s="78"/>
      <c r="AB42" s="78"/>
      <c r="AC42" s="119"/>
      <c r="AD42" s="116"/>
      <c r="AE42" s="116"/>
      <c r="AF42" s="116"/>
      <c r="AG42" s="116"/>
      <c r="AH42" s="116"/>
      <c r="AI42" s="116"/>
      <c r="AJ42" s="116"/>
      <c r="AK42" s="116"/>
      <c r="AL42" s="134">
        <f t="shared" ref="AL42" si="3">SUM(AJ42:AK46)</f>
        <v>0</v>
      </c>
      <c r="AM42" s="89"/>
      <c r="AN42" s="89"/>
      <c r="AO42" s="89"/>
      <c r="AP42" s="89"/>
      <c r="AQ42" s="89"/>
      <c r="AR42" s="89"/>
      <c r="AS42" s="89"/>
      <c r="AT42" s="89"/>
    </row>
    <row r="43" spans="2:48" ht="13.7" customHeight="1" x14ac:dyDescent="0.2">
      <c r="B43" s="3"/>
      <c r="C43" s="60"/>
      <c r="D43" s="128"/>
      <c r="E43" s="128"/>
      <c r="F43" s="128"/>
      <c r="G43" s="133"/>
      <c r="H43" s="117"/>
      <c r="I43" s="117"/>
      <c r="J43" s="117"/>
      <c r="K43" s="117"/>
      <c r="L43" s="117"/>
      <c r="M43" s="126"/>
      <c r="N43" s="126"/>
      <c r="O43" s="126"/>
      <c r="P43" s="126"/>
      <c r="Q43" s="130"/>
      <c r="R43" s="126"/>
      <c r="S43" s="123"/>
      <c r="T43" s="128"/>
      <c r="U43" s="117"/>
      <c r="V43" s="117"/>
      <c r="W43" s="117"/>
      <c r="X43" s="117"/>
      <c r="Y43" s="117"/>
      <c r="Z43" s="77"/>
      <c r="AA43" s="77"/>
      <c r="AB43" s="77"/>
      <c r="AC43" s="120"/>
      <c r="AD43" s="117"/>
      <c r="AE43" s="117"/>
      <c r="AF43" s="117"/>
      <c r="AG43" s="117"/>
      <c r="AH43" s="128"/>
      <c r="AI43" s="117"/>
      <c r="AJ43" s="117"/>
      <c r="AK43" s="117"/>
      <c r="AL43" s="135"/>
      <c r="AM43" s="49"/>
      <c r="AN43" s="80"/>
      <c r="AO43" s="49"/>
      <c r="AP43" s="49"/>
      <c r="AQ43" s="49"/>
      <c r="AR43" s="49"/>
      <c r="AS43" s="49"/>
      <c r="AT43" s="49"/>
    </row>
    <row r="44" spans="2:48" ht="13.7" customHeight="1" x14ac:dyDescent="0.2">
      <c r="B44" s="3"/>
      <c r="C44" s="60">
        <v>4</v>
      </c>
      <c r="D44" s="128"/>
      <c r="E44" s="128"/>
      <c r="F44" s="128"/>
      <c r="G44" s="77"/>
      <c r="H44" s="117"/>
      <c r="I44" s="117"/>
      <c r="J44" s="117"/>
      <c r="K44" s="117"/>
      <c r="L44" s="117"/>
      <c r="M44" s="126"/>
      <c r="N44" s="126"/>
      <c r="O44" s="126"/>
      <c r="P44" s="126"/>
      <c r="Q44" s="130"/>
      <c r="R44" s="126"/>
      <c r="S44" s="123"/>
      <c r="T44" s="128"/>
      <c r="U44" s="117"/>
      <c r="V44" s="117"/>
      <c r="W44" s="117"/>
      <c r="X44" s="117"/>
      <c r="Y44" s="117"/>
      <c r="Z44" s="77"/>
      <c r="AA44" s="77"/>
      <c r="AB44" s="77"/>
      <c r="AC44" s="120"/>
      <c r="AD44" s="117"/>
      <c r="AE44" s="117"/>
      <c r="AF44" s="117"/>
      <c r="AG44" s="117"/>
      <c r="AH44" s="128"/>
      <c r="AI44" s="117"/>
      <c r="AJ44" s="117"/>
      <c r="AK44" s="117"/>
      <c r="AL44" s="135"/>
      <c r="AM44" s="49"/>
      <c r="AN44" s="80"/>
      <c r="AO44" s="49"/>
      <c r="AP44" s="49"/>
      <c r="AQ44" s="49"/>
      <c r="AR44" s="49"/>
      <c r="AS44" s="49"/>
      <c r="AT44" s="49"/>
    </row>
    <row r="45" spans="2:48" ht="13.7" customHeight="1" x14ac:dyDescent="0.2">
      <c r="B45" s="3"/>
      <c r="C45" s="60"/>
      <c r="D45" s="128"/>
      <c r="E45" s="128"/>
      <c r="F45" s="128"/>
      <c r="G45" s="132"/>
      <c r="H45" s="117"/>
      <c r="I45" s="117"/>
      <c r="J45" s="117"/>
      <c r="K45" s="117"/>
      <c r="L45" s="117"/>
      <c r="M45" s="126"/>
      <c r="N45" s="126"/>
      <c r="O45" s="126"/>
      <c r="P45" s="126"/>
      <c r="Q45" s="130"/>
      <c r="R45" s="126"/>
      <c r="S45" s="123"/>
      <c r="T45" s="128"/>
      <c r="U45" s="117"/>
      <c r="V45" s="117"/>
      <c r="W45" s="117"/>
      <c r="X45" s="117"/>
      <c r="Y45" s="117"/>
      <c r="Z45" s="77"/>
      <c r="AA45" s="77"/>
      <c r="AB45" s="77"/>
      <c r="AC45" s="120"/>
      <c r="AD45" s="117"/>
      <c r="AE45" s="117"/>
      <c r="AF45" s="117"/>
      <c r="AG45" s="117"/>
      <c r="AH45" s="128"/>
      <c r="AI45" s="117"/>
      <c r="AJ45" s="117"/>
      <c r="AK45" s="117"/>
      <c r="AL45" s="135"/>
      <c r="AM45" s="49"/>
      <c r="AN45" s="80"/>
      <c r="AO45" s="49"/>
      <c r="AP45" s="49"/>
      <c r="AQ45" s="49"/>
      <c r="AR45" s="49"/>
      <c r="AS45" s="49"/>
      <c r="AT45" s="49"/>
    </row>
    <row r="46" spans="2:48" ht="13.7" customHeight="1" x14ac:dyDescent="0.2">
      <c r="B46" s="3"/>
      <c r="C46" s="61"/>
      <c r="D46" s="129"/>
      <c r="E46" s="129"/>
      <c r="F46" s="129"/>
      <c r="G46" s="129"/>
      <c r="H46" s="118"/>
      <c r="I46" s="118"/>
      <c r="J46" s="118"/>
      <c r="K46" s="118"/>
      <c r="L46" s="118"/>
      <c r="M46" s="127"/>
      <c r="N46" s="127"/>
      <c r="O46" s="127"/>
      <c r="P46" s="127"/>
      <c r="Q46" s="131"/>
      <c r="R46" s="127"/>
      <c r="S46" s="124"/>
      <c r="T46" s="129"/>
      <c r="U46" s="118"/>
      <c r="V46" s="118"/>
      <c r="W46" s="118"/>
      <c r="X46" s="118"/>
      <c r="Y46" s="118"/>
      <c r="Z46" s="79"/>
      <c r="AA46" s="79"/>
      <c r="AB46" s="79"/>
      <c r="AC46" s="121"/>
      <c r="AD46" s="118"/>
      <c r="AE46" s="118"/>
      <c r="AF46" s="118"/>
      <c r="AG46" s="118"/>
      <c r="AH46" s="129"/>
      <c r="AI46" s="118"/>
      <c r="AJ46" s="118"/>
      <c r="AK46" s="118"/>
      <c r="AL46" s="136"/>
      <c r="AM46" s="81"/>
      <c r="AN46" s="80"/>
      <c r="AO46" s="81"/>
      <c r="AP46" s="81"/>
      <c r="AQ46" s="81"/>
      <c r="AR46" s="81"/>
      <c r="AS46" s="81"/>
      <c r="AT46" s="81"/>
    </row>
    <row r="47" spans="2:48" ht="13.7" customHeight="1" x14ac:dyDescent="0.2">
      <c r="C47" s="59"/>
      <c r="D47" s="116"/>
      <c r="E47" s="116"/>
      <c r="F47" s="116"/>
      <c r="G47" s="116"/>
      <c r="H47" s="116"/>
      <c r="I47" s="116"/>
      <c r="J47" s="116"/>
      <c r="K47" s="116"/>
      <c r="L47" s="116"/>
      <c r="M47" s="125"/>
      <c r="N47" s="125"/>
      <c r="O47" s="125"/>
      <c r="P47" s="125"/>
      <c r="Q47" s="125"/>
      <c r="R47" s="125"/>
      <c r="S47" s="122">
        <f t="shared" ref="S47" si="4">SUM(M47:Q51)</f>
        <v>0</v>
      </c>
      <c r="T47" s="116"/>
      <c r="U47" s="116"/>
      <c r="V47" s="116"/>
      <c r="W47" s="116"/>
      <c r="X47" s="116"/>
      <c r="Y47" s="116"/>
      <c r="Z47" s="78"/>
      <c r="AA47" s="78"/>
      <c r="AB47" s="78"/>
      <c r="AC47" s="119"/>
      <c r="AD47" s="116"/>
      <c r="AE47" s="116"/>
      <c r="AF47" s="116"/>
      <c r="AG47" s="116"/>
      <c r="AH47" s="116"/>
      <c r="AI47" s="116"/>
      <c r="AJ47" s="116"/>
      <c r="AK47" s="116"/>
      <c r="AL47" s="134">
        <f t="shared" ref="AL47" si="5">SUM(AJ47:AK51)</f>
        <v>0</v>
      </c>
      <c r="AM47" s="89"/>
      <c r="AN47" s="89"/>
      <c r="AO47" s="89"/>
      <c r="AP47" s="89"/>
      <c r="AQ47" s="89"/>
      <c r="AR47" s="89"/>
      <c r="AS47" s="89"/>
      <c r="AT47" s="89"/>
    </row>
    <row r="48" spans="2:48" ht="13.7" customHeight="1" x14ac:dyDescent="0.2">
      <c r="C48" s="60"/>
      <c r="D48" s="128"/>
      <c r="E48" s="128"/>
      <c r="F48" s="128"/>
      <c r="G48" s="133"/>
      <c r="H48" s="117"/>
      <c r="I48" s="117"/>
      <c r="J48" s="117"/>
      <c r="K48" s="117"/>
      <c r="L48" s="117"/>
      <c r="M48" s="126"/>
      <c r="N48" s="126"/>
      <c r="O48" s="126"/>
      <c r="P48" s="126"/>
      <c r="Q48" s="130"/>
      <c r="R48" s="126"/>
      <c r="S48" s="123"/>
      <c r="T48" s="117"/>
      <c r="U48" s="117"/>
      <c r="V48" s="117"/>
      <c r="W48" s="117"/>
      <c r="X48" s="117"/>
      <c r="Y48" s="117"/>
      <c r="Z48" s="77"/>
      <c r="AA48" s="77"/>
      <c r="AB48" s="77"/>
      <c r="AC48" s="120"/>
      <c r="AD48" s="117"/>
      <c r="AE48" s="117"/>
      <c r="AF48" s="117"/>
      <c r="AG48" s="117"/>
      <c r="AH48" s="128"/>
      <c r="AI48" s="117"/>
      <c r="AJ48" s="117"/>
      <c r="AK48" s="117"/>
      <c r="AL48" s="135"/>
      <c r="AM48" s="49"/>
      <c r="AN48" s="80"/>
      <c r="AO48" s="49"/>
      <c r="AP48" s="49"/>
      <c r="AQ48" s="49"/>
      <c r="AR48" s="49"/>
      <c r="AS48" s="49"/>
      <c r="AT48" s="49"/>
    </row>
    <row r="49" spans="3:46" ht="13.7" customHeight="1" x14ac:dyDescent="0.2">
      <c r="C49" s="60">
        <v>5</v>
      </c>
      <c r="D49" s="128"/>
      <c r="E49" s="128"/>
      <c r="F49" s="128"/>
      <c r="G49" s="77"/>
      <c r="H49" s="117"/>
      <c r="I49" s="117"/>
      <c r="J49" s="117"/>
      <c r="K49" s="117"/>
      <c r="L49" s="117"/>
      <c r="M49" s="126"/>
      <c r="N49" s="126"/>
      <c r="O49" s="126"/>
      <c r="P49" s="126"/>
      <c r="Q49" s="130"/>
      <c r="R49" s="126"/>
      <c r="S49" s="123"/>
      <c r="T49" s="117"/>
      <c r="U49" s="117"/>
      <c r="V49" s="117"/>
      <c r="W49" s="117"/>
      <c r="X49" s="117"/>
      <c r="Y49" s="117"/>
      <c r="Z49" s="77"/>
      <c r="AA49" s="77"/>
      <c r="AB49" s="77"/>
      <c r="AC49" s="120"/>
      <c r="AD49" s="117"/>
      <c r="AE49" s="117"/>
      <c r="AF49" s="117"/>
      <c r="AG49" s="117"/>
      <c r="AH49" s="128"/>
      <c r="AI49" s="117"/>
      <c r="AJ49" s="117"/>
      <c r="AK49" s="117"/>
      <c r="AL49" s="135"/>
      <c r="AM49" s="49"/>
      <c r="AN49" s="80"/>
      <c r="AO49" s="49"/>
      <c r="AP49" s="49"/>
      <c r="AQ49" s="49"/>
      <c r="AR49" s="49"/>
      <c r="AS49" s="49"/>
      <c r="AT49" s="49"/>
    </row>
    <row r="50" spans="3:46" ht="13.7" customHeight="1" x14ac:dyDescent="0.2">
      <c r="C50" s="60"/>
      <c r="D50" s="128"/>
      <c r="E50" s="128"/>
      <c r="F50" s="128"/>
      <c r="G50" s="132"/>
      <c r="H50" s="117"/>
      <c r="I50" s="117"/>
      <c r="J50" s="117"/>
      <c r="K50" s="117"/>
      <c r="L50" s="117"/>
      <c r="M50" s="126"/>
      <c r="N50" s="126"/>
      <c r="O50" s="126"/>
      <c r="P50" s="126"/>
      <c r="Q50" s="130"/>
      <c r="R50" s="126"/>
      <c r="S50" s="123"/>
      <c r="T50" s="117"/>
      <c r="U50" s="117"/>
      <c r="V50" s="117"/>
      <c r="W50" s="117"/>
      <c r="X50" s="117"/>
      <c r="Y50" s="117"/>
      <c r="Z50" s="77"/>
      <c r="AA50" s="77"/>
      <c r="AB50" s="77"/>
      <c r="AC50" s="120"/>
      <c r="AD50" s="117"/>
      <c r="AE50" s="117"/>
      <c r="AF50" s="117"/>
      <c r="AG50" s="117"/>
      <c r="AH50" s="128"/>
      <c r="AI50" s="117"/>
      <c r="AJ50" s="117"/>
      <c r="AK50" s="117"/>
      <c r="AL50" s="135"/>
      <c r="AM50" s="49"/>
      <c r="AN50" s="80"/>
      <c r="AO50" s="49"/>
      <c r="AP50" s="49"/>
      <c r="AQ50" s="49"/>
      <c r="AR50" s="49"/>
      <c r="AS50" s="49"/>
      <c r="AT50" s="49"/>
    </row>
    <row r="51" spans="3:46" ht="13.7" customHeight="1" x14ac:dyDescent="0.2">
      <c r="C51" s="61"/>
      <c r="D51" s="129"/>
      <c r="E51" s="129"/>
      <c r="F51" s="129"/>
      <c r="G51" s="129"/>
      <c r="H51" s="118"/>
      <c r="I51" s="118"/>
      <c r="J51" s="118"/>
      <c r="K51" s="118"/>
      <c r="L51" s="118"/>
      <c r="M51" s="127"/>
      <c r="N51" s="127"/>
      <c r="O51" s="127"/>
      <c r="P51" s="127"/>
      <c r="Q51" s="131"/>
      <c r="R51" s="127"/>
      <c r="S51" s="124"/>
      <c r="T51" s="118"/>
      <c r="U51" s="118"/>
      <c r="V51" s="118"/>
      <c r="W51" s="118"/>
      <c r="X51" s="118"/>
      <c r="Y51" s="118"/>
      <c r="Z51" s="79"/>
      <c r="AA51" s="79"/>
      <c r="AB51" s="79"/>
      <c r="AC51" s="121"/>
      <c r="AD51" s="118"/>
      <c r="AE51" s="118"/>
      <c r="AF51" s="118"/>
      <c r="AG51" s="118"/>
      <c r="AH51" s="129"/>
      <c r="AI51" s="118"/>
      <c r="AJ51" s="118"/>
      <c r="AK51" s="118"/>
      <c r="AL51" s="136"/>
      <c r="AM51" s="81"/>
      <c r="AN51" s="80"/>
      <c r="AO51" s="81"/>
      <c r="AP51" s="81"/>
      <c r="AQ51" s="81"/>
      <c r="AR51" s="81"/>
      <c r="AS51" s="81"/>
      <c r="AT51" s="81"/>
    </row>
    <row r="52" spans="3:46" ht="13.7" customHeight="1" x14ac:dyDescent="0.2">
      <c r="C52" s="59"/>
      <c r="D52" s="116"/>
      <c r="E52" s="116"/>
      <c r="F52" s="116"/>
      <c r="G52" s="116"/>
      <c r="H52" s="116"/>
      <c r="I52" s="116"/>
      <c r="J52" s="116"/>
      <c r="K52" s="116"/>
      <c r="L52" s="116"/>
      <c r="M52" s="125"/>
      <c r="N52" s="125"/>
      <c r="O52" s="125"/>
      <c r="P52" s="125"/>
      <c r="Q52" s="125"/>
      <c r="R52" s="125"/>
      <c r="S52" s="122">
        <f t="shared" ref="S52" si="6">SUM(M52:Q56)</f>
        <v>0</v>
      </c>
      <c r="T52" s="116"/>
      <c r="U52" s="116"/>
      <c r="V52" s="116"/>
      <c r="W52" s="116"/>
      <c r="X52" s="116"/>
      <c r="Y52" s="116"/>
      <c r="Z52" s="78"/>
      <c r="AA52" s="78"/>
      <c r="AB52" s="78"/>
      <c r="AC52" s="119"/>
      <c r="AD52" s="116"/>
      <c r="AE52" s="116"/>
      <c r="AF52" s="116"/>
      <c r="AG52" s="116"/>
      <c r="AH52" s="116"/>
      <c r="AI52" s="116"/>
      <c r="AJ52" s="116"/>
      <c r="AK52" s="116"/>
      <c r="AL52" s="134">
        <f t="shared" ref="AL52" si="7">SUM(AJ52:AK56)</f>
        <v>0</v>
      </c>
      <c r="AM52" s="89"/>
      <c r="AN52" s="89"/>
      <c r="AO52" s="89"/>
      <c r="AP52" s="89"/>
      <c r="AQ52" s="89"/>
      <c r="AR52" s="89"/>
      <c r="AS52" s="89"/>
      <c r="AT52" s="89"/>
    </row>
    <row r="53" spans="3:46" ht="13.7" customHeight="1" x14ac:dyDescent="0.2">
      <c r="C53" s="60"/>
      <c r="D53" s="128"/>
      <c r="E53" s="128"/>
      <c r="F53" s="128"/>
      <c r="G53" s="133"/>
      <c r="H53" s="117"/>
      <c r="I53" s="117"/>
      <c r="J53" s="117"/>
      <c r="K53" s="117"/>
      <c r="L53" s="117"/>
      <c r="M53" s="126"/>
      <c r="N53" s="126"/>
      <c r="O53" s="126"/>
      <c r="P53" s="126"/>
      <c r="Q53" s="130"/>
      <c r="R53" s="126"/>
      <c r="S53" s="123"/>
      <c r="T53" s="117"/>
      <c r="U53" s="117"/>
      <c r="V53" s="117"/>
      <c r="W53" s="117"/>
      <c r="X53" s="117"/>
      <c r="Y53" s="117"/>
      <c r="Z53" s="77"/>
      <c r="AA53" s="77"/>
      <c r="AB53" s="77"/>
      <c r="AC53" s="120"/>
      <c r="AD53" s="117"/>
      <c r="AE53" s="117"/>
      <c r="AF53" s="117"/>
      <c r="AG53" s="117"/>
      <c r="AH53" s="128"/>
      <c r="AI53" s="117"/>
      <c r="AJ53" s="117"/>
      <c r="AK53" s="117"/>
      <c r="AL53" s="135"/>
      <c r="AM53" s="49"/>
      <c r="AN53" s="80"/>
      <c r="AO53" s="49"/>
      <c r="AP53" s="49"/>
      <c r="AQ53" s="49"/>
      <c r="AR53" s="49"/>
      <c r="AS53" s="49"/>
      <c r="AT53" s="49"/>
    </row>
    <row r="54" spans="3:46" ht="13.7" customHeight="1" x14ac:dyDescent="0.2">
      <c r="C54" s="60">
        <v>6</v>
      </c>
      <c r="D54" s="128"/>
      <c r="E54" s="128"/>
      <c r="F54" s="128"/>
      <c r="G54" s="77"/>
      <c r="H54" s="117"/>
      <c r="I54" s="117"/>
      <c r="J54" s="117"/>
      <c r="K54" s="117"/>
      <c r="L54" s="117"/>
      <c r="M54" s="126"/>
      <c r="N54" s="126"/>
      <c r="O54" s="126"/>
      <c r="P54" s="126"/>
      <c r="Q54" s="130"/>
      <c r="R54" s="126"/>
      <c r="S54" s="123"/>
      <c r="T54" s="117"/>
      <c r="U54" s="117"/>
      <c r="V54" s="117"/>
      <c r="W54" s="117"/>
      <c r="X54" s="117"/>
      <c r="Y54" s="117"/>
      <c r="Z54" s="77"/>
      <c r="AA54" s="77"/>
      <c r="AB54" s="77"/>
      <c r="AC54" s="120"/>
      <c r="AD54" s="117"/>
      <c r="AE54" s="117"/>
      <c r="AF54" s="117"/>
      <c r="AG54" s="117"/>
      <c r="AH54" s="128"/>
      <c r="AI54" s="117"/>
      <c r="AJ54" s="117"/>
      <c r="AK54" s="117"/>
      <c r="AL54" s="135"/>
      <c r="AM54" s="49"/>
      <c r="AN54" s="80"/>
      <c r="AO54" s="49"/>
      <c r="AP54" s="49"/>
      <c r="AQ54" s="49"/>
      <c r="AR54" s="49"/>
      <c r="AS54" s="49"/>
      <c r="AT54" s="49"/>
    </row>
    <row r="55" spans="3:46" ht="13.7" customHeight="1" x14ac:dyDescent="0.2">
      <c r="C55" s="60"/>
      <c r="D55" s="128"/>
      <c r="E55" s="128"/>
      <c r="F55" s="128"/>
      <c r="G55" s="132"/>
      <c r="H55" s="117"/>
      <c r="I55" s="117"/>
      <c r="J55" s="117"/>
      <c r="K55" s="117"/>
      <c r="L55" s="117"/>
      <c r="M55" s="126"/>
      <c r="N55" s="126"/>
      <c r="O55" s="126"/>
      <c r="P55" s="126"/>
      <c r="Q55" s="130"/>
      <c r="R55" s="126"/>
      <c r="S55" s="123"/>
      <c r="T55" s="117"/>
      <c r="U55" s="117"/>
      <c r="V55" s="117"/>
      <c r="W55" s="117"/>
      <c r="X55" s="117"/>
      <c r="Y55" s="117"/>
      <c r="Z55" s="77"/>
      <c r="AA55" s="77"/>
      <c r="AB55" s="77"/>
      <c r="AC55" s="120"/>
      <c r="AD55" s="117"/>
      <c r="AE55" s="117"/>
      <c r="AF55" s="117"/>
      <c r="AG55" s="117"/>
      <c r="AH55" s="128"/>
      <c r="AI55" s="117"/>
      <c r="AJ55" s="117"/>
      <c r="AK55" s="117"/>
      <c r="AL55" s="135"/>
      <c r="AM55" s="49"/>
      <c r="AN55" s="80"/>
      <c r="AO55" s="49"/>
      <c r="AP55" s="49"/>
      <c r="AQ55" s="49"/>
      <c r="AR55" s="49"/>
      <c r="AS55" s="49"/>
      <c r="AT55" s="49"/>
    </row>
    <row r="56" spans="3:46" ht="13.7" customHeight="1" x14ac:dyDescent="0.2">
      <c r="C56" s="61"/>
      <c r="D56" s="129"/>
      <c r="E56" s="129"/>
      <c r="F56" s="129"/>
      <c r="G56" s="129"/>
      <c r="H56" s="118"/>
      <c r="I56" s="118"/>
      <c r="J56" s="118"/>
      <c r="K56" s="118"/>
      <c r="L56" s="118"/>
      <c r="M56" s="127"/>
      <c r="N56" s="127"/>
      <c r="O56" s="127"/>
      <c r="P56" s="127"/>
      <c r="Q56" s="131"/>
      <c r="R56" s="127"/>
      <c r="S56" s="124"/>
      <c r="T56" s="118"/>
      <c r="U56" s="118"/>
      <c r="V56" s="118"/>
      <c r="W56" s="118"/>
      <c r="X56" s="118"/>
      <c r="Y56" s="118"/>
      <c r="Z56" s="79"/>
      <c r="AA56" s="79"/>
      <c r="AB56" s="79"/>
      <c r="AC56" s="121"/>
      <c r="AD56" s="118"/>
      <c r="AE56" s="118"/>
      <c r="AF56" s="118"/>
      <c r="AG56" s="118"/>
      <c r="AH56" s="129"/>
      <c r="AI56" s="118"/>
      <c r="AJ56" s="118"/>
      <c r="AK56" s="118"/>
      <c r="AL56" s="136"/>
      <c r="AM56" s="81"/>
      <c r="AN56" s="80"/>
      <c r="AO56" s="81"/>
      <c r="AP56" s="81"/>
      <c r="AQ56" s="81"/>
      <c r="AR56" s="81"/>
      <c r="AS56" s="81"/>
      <c r="AT56" s="81"/>
    </row>
    <row r="57" spans="3:46" ht="13.7" customHeight="1" x14ac:dyDescent="0.2">
      <c r="C57" s="59"/>
      <c r="D57" s="116"/>
      <c r="E57" s="116"/>
      <c r="F57" s="116"/>
      <c r="G57" s="116"/>
      <c r="H57" s="116"/>
      <c r="I57" s="116"/>
      <c r="J57" s="116"/>
      <c r="K57" s="116"/>
      <c r="L57" s="116"/>
      <c r="M57" s="125"/>
      <c r="N57" s="125"/>
      <c r="O57" s="125"/>
      <c r="P57" s="125"/>
      <c r="Q57" s="125"/>
      <c r="R57" s="125"/>
      <c r="S57" s="122">
        <f t="shared" ref="S57" si="8">SUM(M57:Q61)</f>
        <v>0</v>
      </c>
      <c r="T57" s="116"/>
      <c r="U57" s="116"/>
      <c r="V57" s="116"/>
      <c r="W57" s="116"/>
      <c r="X57" s="116"/>
      <c r="Y57" s="116"/>
      <c r="Z57" s="78"/>
      <c r="AA57" s="78"/>
      <c r="AB57" s="78"/>
      <c r="AC57" s="119"/>
      <c r="AD57" s="116"/>
      <c r="AE57" s="116"/>
      <c r="AF57" s="116"/>
      <c r="AG57" s="116"/>
      <c r="AH57" s="116"/>
      <c r="AI57" s="116"/>
      <c r="AJ57" s="116"/>
      <c r="AK57" s="116"/>
      <c r="AL57" s="134">
        <f t="shared" ref="AL57" si="9">SUM(AJ57:AK61)</f>
        <v>0</v>
      </c>
      <c r="AM57" s="89"/>
      <c r="AN57" s="89"/>
      <c r="AO57" s="89"/>
      <c r="AP57" s="89"/>
      <c r="AQ57" s="89"/>
      <c r="AR57" s="89"/>
      <c r="AS57" s="89"/>
      <c r="AT57" s="89"/>
    </row>
    <row r="58" spans="3:46" ht="13.7" customHeight="1" x14ac:dyDescent="0.2">
      <c r="C58" s="60"/>
      <c r="D58" s="128"/>
      <c r="E58" s="128"/>
      <c r="F58" s="128"/>
      <c r="G58" s="133"/>
      <c r="H58" s="117"/>
      <c r="I58" s="117"/>
      <c r="J58" s="117"/>
      <c r="K58" s="117"/>
      <c r="L58" s="117"/>
      <c r="M58" s="126"/>
      <c r="N58" s="126"/>
      <c r="O58" s="126"/>
      <c r="P58" s="126"/>
      <c r="Q58" s="130"/>
      <c r="R58" s="126"/>
      <c r="S58" s="123"/>
      <c r="T58" s="117"/>
      <c r="U58" s="117"/>
      <c r="V58" s="117"/>
      <c r="W58" s="117"/>
      <c r="X58" s="117"/>
      <c r="Y58" s="117"/>
      <c r="Z58" s="77"/>
      <c r="AA58" s="77"/>
      <c r="AB58" s="77"/>
      <c r="AC58" s="120"/>
      <c r="AD58" s="117"/>
      <c r="AE58" s="117"/>
      <c r="AF58" s="117"/>
      <c r="AG58" s="117"/>
      <c r="AH58" s="128"/>
      <c r="AI58" s="117"/>
      <c r="AJ58" s="117"/>
      <c r="AK58" s="117"/>
      <c r="AL58" s="135"/>
      <c r="AM58" s="49"/>
      <c r="AN58" s="80"/>
      <c r="AO58" s="49"/>
      <c r="AP58" s="49"/>
      <c r="AQ58" s="49"/>
      <c r="AR58" s="49"/>
      <c r="AS58" s="49"/>
      <c r="AT58" s="49"/>
    </row>
    <row r="59" spans="3:46" ht="13.7" customHeight="1" x14ac:dyDescent="0.2">
      <c r="C59" s="60">
        <v>7</v>
      </c>
      <c r="D59" s="128"/>
      <c r="E59" s="128"/>
      <c r="F59" s="128"/>
      <c r="G59" s="77"/>
      <c r="H59" s="117"/>
      <c r="I59" s="117"/>
      <c r="J59" s="117"/>
      <c r="K59" s="117"/>
      <c r="L59" s="117"/>
      <c r="M59" s="126"/>
      <c r="N59" s="126"/>
      <c r="O59" s="126"/>
      <c r="P59" s="126"/>
      <c r="Q59" s="130"/>
      <c r="R59" s="126"/>
      <c r="S59" s="123"/>
      <c r="T59" s="117"/>
      <c r="U59" s="117"/>
      <c r="V59" s="117"/>
      <c r="W59" s="117"/>
      <c r="X59" s="117"/>
      <c r="Y59" s="117"/>
      <c r="Z59" s="77"/>
      <c r="AA59" s="77"/>
      <c r="AB59" s="77"/>
      <c r="AC59" s="120"/>
      <c r="AD59" s="117"/>
      <c r="AE59" s="117"/>
      <c r="AF59" s="117"/>
      <c r="AG59" s="117"/>
      <c r="AH59" s="128"/>
      <c r="AI59" s="117"/>
      <c r="AJ59" s="117"/>
      <c r="AK59" s="117"/>
      <c r="AL59" s="135"/>
      <c r="AM59" s="49"/>
      <c r="AN59" s="80"/>
      <c r="AO59" s="49"/>
      <c r="AP59" s="49"/>
      <c r="AQ59" s="49"/>
      <c r="AR59" s="49"/>
      <c r="AS59" s="49"/>
      <c r="AT59" s="49"/>
    </row>
    <row r="60" spans="3:46" ht="13.7" customHeight="1" x14ac:dyDescent="0.2">
      <c r="C60" s="60"/>
      <c r="D60" s="128"/>
      <c r="E60" s="128"/>
      <c r="F60" s="128"/>
      <c r="G60" s="132"/>
      <c r="H60" s="117"/>
      <c r="I60" s="117"/>
      <c r="J60" s="117"/>
      <c r="K60" s="117"/>
      <c r="L60" s="117"/>
      <c r="M60" s="126"/>
      <c r="N60" s="126"/>
      <c r="O60" s="126"/>
      <c r="P60" s="126"/>
      <c r="Q60" s="130"/>
      <c r="R60" s="126"/>
      <c r="S60" s="123"/>
      <c r="T60" s="117"/>
      <c r="U60" s="117"/>
      <c r="V60" s="117"/>
      <c r="W60" s="117"/>
      <c r="X60" s="117"/>
      <c r="Y60" s="117"/>
      <c r="Z60" s="77"/>
      <c r="AA60" s="77"/>
      <c r="AB60" s="77"/>
      <c r="AC60" s="120"/>
      <c r="AD60" s="117"/>
      <c r="AE60" s="117"/>
      <c r="AF60" s="117"/>
      <c r="AG60" s="117"/>
      <c r="AH60" s="128"/>
      <c r="AI60" s="117"/>
      <c r="AJ60" s="117"/>
      <c r="AK60" s="117"/>
      <c r="AL60" s="135"/>
      <c r="AM60" s="49"/>
      <c r="AN60" s="80"/>
      <c r="AO60" s="49"/>
      <c r="AP60" s="49"/>
      <c r="AQ60" s="49"/>
      <c r="AR60" s="49"/>
      <c r="AS60" s="49"/>
      <c r="AT60" s="49"/>
    </row>
    <row r="61" spans="3:46" ht="13.7" customHeight="1" x14ac:dyDescent="0.2">
      <c r="C61" s="61"/>
      <c r="D61" s="129"/>
      <c r="E61" s="129"/>
      <c r="F61" s="129"/>
      <c r="G61" s="129"/>
      <c r="H61" s="118"/>
      <c r="I61" s="118"/>
      <c r="J61" s="118"/>
      <c r="K61" s="118"/>
      <c r="L61" s="118"/>
      <c r="M61" s="127"/>
      <c r="N61" s="127"/>
      <c r="O61" s="127"/>
      <c r="P61" s="127"/>
      <c r="Q61" s="131"/>
      <c r="R61" s="127"/>
      <c r="S61" s="124"/>
      <c r="T61" s="118"/>
      <c r="U61" s="118"/>
      <c r="V61" s="118"/>
      <c r="W61" s="118"/>
      <c r="X61" s="118"/>
      <c r="Y61" s="118"/>
      <c r="Z61" s="79"/>
      <c r="AA61" s="79"/>
      <c r="AB61" s="79"/>
      <c r="AC61" s="121"/>
      <c r="AD61" s="118"/>
      <c r="AE61" s="118"/>
      <c r="AF61" s="118"/>
      <c r="AG61" s="118"/>
      <c r="AH61" s="129"/>
      <c r="AI61" s="118"/>
      <c r="AJ61" s="118"/>
      <c r="AK61" s="118"/>
      <c r="AL61" s="136"/>
      <c r="AM61" s="81"/>
      <c r="AN61" s="80"/>
      <c r="AO61" s="81"/>
      <c r="AP61" s="81"/>
      <c r="AQ61" s="81"/>
      <c r="AR61" s="81"/>
      <c r="AS61" s="81"/>
      <c r="AT61" s="81"/>
    </row>
    <row r="62" spans="3:46" ht="13.7" customHeight="1" x14ac:dyDescent="0.2">
      <c r="C62" s="59"/>
      <c r="D62" s="116"/>
      <c r="E62" s="116"/>
      <c r="F62" s="116"/>
      <c r="G62" s="116"/>
      <c r="H62" s="116"/>
      <c r="I62" s="116"/>
      <c r="J62" s="116"/>
      <c r="K62" s="116"/>
      <c r="L62" s="116"/>
      <c r="M62" s="125"/>
      <c r="N62" s="125"/>
      <c r="O62" s="125"/>
      <c r="P62" s="125"/>
      <c r="Q62" s="125"/>
      <c r="R62" s="125"/>
      <c r="S62" s="122">
        <f t="shared" ref="S62" si="10">SUM(M62:Q66)</f>
        <v>0</v>
      </c>
      <c r="T62" s="116"/>
      <c r="U62" s="116"/>
      <c r="V62" s="116"/>
      <c r="W62" s="116"/>
      <c r="X62" s="116"/>
      <c r="Y62" s="116"/>
      <c r="Z62" s="78"/>
      <c r="AA62" s="78"/>
      <c r="AB62" s="78"/>
      <c r="AC62" s="119"/>
      <c r="AD62" s="116"/>
      <c r="AE62" s="116"/>
      <c r="AF62" s="116"/>
      <c r="AG62" s="116"/>
      <c r="AH62" s="116"/>
      <c r="AI62" s="116"/>
      <c r="AJ62" s="116"/>
      <c r="AK62" s="116"/>
      <c r="AL62" s="134">
        <f t="shared" ref="AL62" si="11">SUM(AJ62:AK66)</f>
        <v>0</v>
      </c>
      <c r="AM62" s="89"/>
      <c r="AN62" s="89"/>
      <c r="AO62" s="89"/>
      <c r="AP62" s="89"/>
      <c r="AQ62" s="89"/>
      <c r="AR62" s="89"/>
      <c r="AS62" s="89"/>
      <c r="AT62" s="89"/>
    </row>
    <row r="63" spans="3:46" ht="13.7" customHeight="1" x14ac:dyDescent="0.2">
      <c r="C63" s="60"/>
      <c r="D63" s="128"/>
      <c r="E63" s="128"/>
      <c r="F63" s="128"/>
      <c r="G63" s="133"/>
      <c r="H63" s="117"/>
      <c r="I63" s="117"/>
      <c r="J63" s="117"/>
      <c r="K63" s="117"/>
      <c r="L63" s="117"/>
      <c r="M63" s="126"/>
      <c r="N63" s="126"/>
      <c r="O63" s="126"/>
      <c r="P63" s="126"/>
      <c r="Q63" s="130"/>
      <c r="R63" s="126"/>
      <c r="S63" s="123"/>
      <c r="T63" s="117"/>
      <c r="U63" s="117"/>
      <c r="V63" s="117"/>
      <c r="W63" s="117"/>
      <c r="X63" s="117"/>
      <c r="Y63" s="117"/>
      <c r="Z63" s="77"/>
      <c r="AA63" s="77"/>
      <c r="AB63" s="77"/>
      <c r="AC63" s="120"/>
      <c r="AD63" s="117"/>
      <c r="AE63" s="117"/>
      <c r="AF63" s="117"/>
      <c r="AG63" s="117"/>
      <c r="AH63" s="128"/>
      <c r="AI63" s="117"/>
      <c r="AJ63" s="117"/>
      <c r="AK63" s="117"/>
      <c r="AL63" s="135"/>
      <c r="AM63" s="49"/>
      <c r="AN63" s="80"/>
      <c r="AO63" s="49"/>
      <c r="AP63" s="49"/>
      <c r="AQ63" s="49"/>
      <c r="AR63" s="49"/>
      <c r="AS63" s="49"/>
      <c r="AT63" s="49"/>
    </row>
    <row r="64" spans="3:46" ht="13.7" customHeight="1" x14ac:dyDescent="0.2">
      <c r="C64" s="60">
        <v>8</v>
      </c>
      <c r="D64" s="128"/>
      <c r="E64" s="128"/>
      <c r="F64" s="128"/>
      <c r="G64" s="77"/>
      <c r="H64" s="117"/>
      <c r="I64" s="117"/>
      <c r="J64" s="117"/>
      <c r="K64" s="117"/>
      <c r="L64" s="117"/>
      <c r="M64" s="126"/>
      <c r="N64" s="126"/>
      <c r="O64" s="126"/>
      <c r="P64" s="126"/>
      <c r="Q64" s="130"/>
      <c r="R64" s="126"/>
      <c r="S64" s="123"/>
      <c r="T64" s="117"/>
      <c r="U64" s="117"/>
      <c r="V64" s="117"/>
      <c r="W64" s="117"/>
      <c r="X64" s="117"/>
      <c r="Y64" s="117"/>
      <c r="Z64" s="77"/>
      <c r="AA64" s="77"/>
      <c r="AB64" s="77"/>
      <c r="AC64" s="120"/>
      <c r="AD64" s="117"/>
      <c r="AE64" s="117"/>
      <c r="AF64" s="117"/>
      <c r="AG64" s="117"/>
      <c r="AH64" s="128"/>
      <c r="AI64" s="117"/>
      <c r="AJ64" s="117"/>
      <c r="AK64" s="117"/>
      <c r="AL64" s="135"/>
      <c r="AM64" s="49"/>
      <c r="AN64" s="80"/>
      <c r="AO64" s="49"/>
      <c r="AP64" s="49"/>
      <c r="AQ64" s="49"/>
      <c r="AR64" s="49"/>
      <c r="AS64" s="49"/>
      <c r="AT64" s="49"/>
    </row>
    <row r="65" spans="3:46" ht="13.7" customHeight="1" x14ac:dyDescent="0.2">
      <c r="C65" s="60"/>
      <c r="D65" s="128"/>
      <c r="E65" s="128"/>
      <c r="F65" s="128"/>
      <c r="G65" s="132"/>
      <c r="H65" s="117"/>
      <c r="I65" s="117"/>
      <c r="J65" s="117"/>
      <c r="K65" s="117"/>
      <c r="L65" s="117"/>
      <c r="M65" s="126"/>
      <c r="N65" s="126"/>
      <c r="O65" s="126"/>
      <c r="P65" s="126"/>
      <c r="Q65" s="130"/>
      <c r="R65" s="126"/>
      <c r="S65" s="123"/>
      <c r="T65" s="117"/>
      <c r="U65" s="117"/>
      <c r="V65" s="117"/>
      <c r="W65" s="117"/>
      <c r="X65" s="117"/>
      <c r="Y65" s="117"/>
      <c r="Z65" s="77"/>
      <c r="AA65" s="77"/>
      <c r="AB65" s="77"/>
      <c r="AC65" s="120"/>
      <c r="AD65" s="117"/>
      <c r="AE65" s="117"/>
      <c r="AF65" s="117"/>
      <c r="AG65" s="117"/>
      <c r="AH65" s="128"/>
      <c r="AI65" s="117"/>
      <c r="AJ65" s="117"/>
      <c r="AK65" s="117"/>
      <c r="AL65" s="135"/>
      <c r="AM65" s="49"/>
      <c r="AN65" s="80"/>
      <c r="AO65" s="49"/>
      <c r="AP65" s="49"/>
      <c r="AQ65" s="49"/>
      <c r="AR65" s="49"/>
      <c r="AS65" s="49"/>
      <c r="AT65" s="49"/>
    </row>
    <row r="66" spans="3:46" ht="13.7" customHeight="1" x14ac:dyDescent="0.2">
      <c r="C66" s="61"/>
      <c r="D66" s="129"/>
      <c r="E66" s="129"/>
      <c r="F66" s="129"/>
      <c r="G66" s="129"/>
      <c r="H66" s="118"/>
      <c r="I66" s="118"/>
      <c r="J66" s="118"/>
      <c r="K66" s="118"/>
      <c r="L66" s="118"/>
      <c r="M66" s="127"/>
      <c r="N66" s="127"/>
      <c r="O66" s="127"/>
      <c r="P66" s="127"/>
      <c r="Q66" s="131"/>
      <c r="R66" s="127"/>
      <c r="S66" s="124"/>
      <c r="T66" s="118"/>
      <c r="U66" s="118"/>
      <c r="V66" s="118"/>
      <c r="W66" s="118"/>
      <c r="X66" s="118"/>
      <c r="Y66" s="118"/>
      <c r="Z66" s="79"/>
      <c r="AA66" s="79"/>
      <c r="AB66" s="79"/>
      <c r="AC66" s="121"/>
      <c r="AD66" s="118"/>
      <c r="AE66" s="118"/>
      <c r="AF66" s="118"/>
      <c r="AG66" s="118"/>
      <c r="AH66" s="129"/>
      <c r="AI66" s="118"/>
      <c r="AJ66" s="118"/>
      <c r="AK66" s="118"/>
      <c r="AL66" s="136"/>
      <c r="AM66" s="81"/>
      <c r="AN66" s="80"/>
      <c r="AO66" s="81"/>
      <c r="AP66" s="81"/>
      <c r="AQ66" s="81"/>
      <c r="AR66" s="81"/>
      <c r="AS66" s="81"/>
      <c r="AT66" s="81"/>
    </row>
    <row r="67" spans="3:46" ht="13.7" customHeight="1" x14ac:dyDescent="0.2">
      <c r="C67" s="59"/>
      <c r="D67" s="116"/>
      <c r="E67" s="116"/>
      <c r="F67" s="116"/>
      <c r="G67" s="116"/>
      <c r="H67" s="116"/>
      <c r="I67" s="116"/>
      <c r="J67" s="116"/>
      <c r="K67" s="116"/>
      <c r="L67" s="116"/>
      <c r="M67" s="125"/>
      <c r="N67" s="125"/>
      <c r="O67" s="125"/>
      <c r="P67" s="125"/>
      <c r="Q67" s="125"/>
      <c r="R67" s="125"/>
      <c r="S67" s="122">
        <f t="shared" ref="S67" si="12">SUM(M67:Q71)</f>
        <v>0</v>
      </c>
      <c r="T67" s="116"/>
      <c r="U67" s="116"/>
      <c r="V67" s="116"/>
      <c r="W67" s="116"/>
      <c r="X67" s="116"/>
      <c r="Y67" s="116"/>
      <c r="Z67" s="78"/>
      <c r="AA67" s="78"/>
      <c r="AB67" s="78"/>
      <c r="AC67" s="119"/>
      <c r="AD67" s="116"/>
      <c r="AE67" s="116"/>
      <c r="AF67" s="116"/>
      <c r="AG67" s="116"/>
      <c r="AH67" s="116"/>
      <c r="AI67" s="116"/>
      <c r="AJ67" s="116"/>
      <c r="AK67" s="116"/>
      <c r="AL67" s="134">
        <f t="shared" ref="AL67" si="13">SUM(AJ67:AK71)</f>
        <v>0</v>
      </c>
      <c r="AM67" s="89"/>
      <c r="AN67" s="89"/>
      <c r="AO67" s="89"/>
      <c r="AP67" s="89"/>
      <c r="AQ67" s="89"/>
      <c r="AR67" s="89"/>
      <c r="AS67" s="89"/>
      <c r="AT67" s="89"/>
    </row>
    <row r="68" spans="3:46" ht="13.7" customHeight="1" x14ac:dyDescent="0.2">
      <c r="C68" s="60"/>
      <c r="D68" s="128"/>
      <c r="E68" s="128"/>
      <c r="F68" s="128"/>
      <c r="G68" s="133"/>
      <c r="H68" s="117"/>
      <c r="I68" s="117"/>
      <c r="J68" s="117"/>
      <c r="K68" s="117"/>
      <c r="L68" s="117"/>
      <c r="M68" s="126"/>
      <c r="N68" s="126"/>
      <c r="O68" s="126"/>
      <c r="P68" s="126"/>
      <c r="Q68" s="130"/>
      <c r="R68" s="126"/>
      <c r="S68" s="123"/>
      <c r="T68" s="117"/>
      <c r="U68" s="117"/>
      <c r="V68" s="117"/>
      <c r="W68" s="117"/>
      <c r="X68" s="117"/>
      <c r="Y68" s="117"/>
      <c r="Z68" s="77"/>
      <c r="AA68" s="77"/>
      <c r="AB68" s="77"/>
      <c r="AC68" s="120"/>
      <c r="AD68" s="117"/>
      <c r="AE68" s="117"/>
      <c r="AF68" s="117"/>
      <c r="AG68" s="117"/>
      <c r="AH68" s="128"/>
      <c r="AI68" s="117"/>
      <c r="AJ68" s="117"/>
      <c r="AK68" s="117"/>
      <c r="AL68" s="135"/>
      <c r="AM68" s="49"/>
      <c r="AN68" s="80"/>
      <c r="AO68" s="49"/>
      <c r="AP68" s="49"/>
      <c r="AQ68" s="49"/>
      <c r="AR68" s="49"/>
      <c r="AS68" s="49"/>
      <c r="AT68" s="49"/>
    </row>
    <row r="69" spans="3:46" ht="13.7" customHeight="1" x14ac:dyDescent="0.2">
      <c r="C69" s="60">
        <v>9</v>
      </c>
      <c r="D69" s="128"/>
      <c r="E69" s="128"/>
      <c r="F69" s="128"/>
      <c r="G69" s="77"/>
      <c r="H69" s="117"/>
      <c r="I69" s="117"/>
      <c r="J69" s="117"/>
      <c r="K69" s="117"/>
      <c r="L69" s="117"/>
      <c r="M69" s="126"/>
      <c r="N69" s="126"/>
      <c r="O69" s="126"/>
      <c r="P69" s="126"/>
      <c r="Q69" s="130"/>
      <c r="R69" s="126"/>
      <c r="S69" s="123"/>
      <c r="T69" s="117"/>
      <c r="U69" s="117"/>
      <c r="V69" s="117"/>
      <c r="W69" s="117"/>
      <c r="X69" s="117"/>
      <c r="Y69" s="117"/>
      <c r="Z69" s="77"/>
      <c r="AA69" s="77"/>
      <c r="AB69" s="77"/>
      <c r="AC69" s="120"/>
      <c r="AD69" s="117"/>
      <c r="AE69" s="117"/>
      <c r="AF69" s="117"/>
      <c r="AG69" s="117"/>
      <c r="AH69" s="128"/>
      <c r="AI69" s="117"/>
      <c r="AJ69" s="117"/>
      <c r="AK69" s="117"/>
      <c r="AL69" s="135"/>
      <c r="AM69" s="49"/>
      <c r="AN69" s="80"/>
      <c r="AO69" s="49"/>
      <c r="AP69" s="49"/>
      <c r="AQ69" s="49"/>
      <c r="AR69" s="49"/>
      <c r="AS69" s="49"/>
      <c r="AT69" s="49"/>
    </row>
    <row r="70" spans="3:46" ht="13.7" customHeight="1" x14ac:dyDescent="0.2">
      <c r="C70" s="60"/>
      <c r="D70" s="128"/>
      <c r="E70" s="128"/>
      <c r="F70" s="128"/>
      <c r="G70" s="132"/>
      <c r="H70" s="117"/>
      <c r="I70" s="117"/>
      <c r="J70" s="117"/>
      <c r="K70" s="117"/>
      <c r="L70" s="117"/>
      <c r="M70" s="126"/>
      <c r="N70" s="126"/>
      <c r="O70" s="126"/>
      <c r="P70" s="126"/>
      <c r="Q70" s="130"/>
      <c r="R70" s="126"/>
      <c r="S70" s="123"/>
      <c r="T70" s="117"/>
      <c r="U70" s="117"/>
      <c r="V70" s="117"/>
      <c r="W70" s="117"/>
      <c r="X70" s="117"/>
      <c r="Y70" s="117"/>
      <c r="Z70" s="77"/>
      <c r="AA70" s="77"/>
      <c r="AB70" s="77"/>
      <c r="AC70" s="120"/>
      <c r="AD70" s="117"/>
      <c r="AE70" s="117"/>
      <c r="AF70" s="117"/>
      <c r="AG70" s="117"/>
      <c r="AH70" s="128"/>
      <c r="AI70" s="117"/>
      <c r="AJ70" s="117"/>
      <c r="AK70" s="117"/>
      <c r="AL70" s="135"/>
      <c r="AM70" s="49"/>
      <c r="AN70" s="80"/>
      <c r="AO70" s="49"/>
      <c r="AP70" s="49"/>
      <c r="AQ70" s="49"/>
      <c r="AR70" s="49"/>
      <c r="AS70" s="49"/>
      <c r="AT70" s="49"/>
    </row>
    <row r="71" spans="3:46" ht="13.7" customHeight="1" x14ac:dyDescent="0.2">
      <c r="C71" s="61"/>
      <c r="D71" s="129"/>
      <c r="E71" s="129"/>
      <c r="F71" s="129"/>
      <c r="G71" s="129"/>
      <c r="H71" s="118"/>
      <c r="I71" s="118"/>
      <c r="J71" s="118"/>
      <c r="K71" s="118"/>
      <c r="L71" s="118"/>
      <c r="M71" s="127"/>
      <c r="N71" s="127"/>
      <c r="O71" s="127"/>
      <c r="P71" s="127"/>
      <c r="Q71" s="131"/>
      <c r="R71" s="127"/>
      <c r="S71" s="124"/>
      <c r="T71" s="118"/>
      <c r="U71" s="118"/>
      <c r="V71" s="118"/>
      <c r="W71" s="118"/>
      <c r="X71" s="118"/>
      <c r="Y71" s="118"/>
      <c r="Z71" s="79"/>
      <c r="AA71" s="79"/>
      <c r="AB71" s="79"/>
      <c r="AC71" s="121"/>
      <c r="AD71" s="118"/>
      <c r="AE71" s="118"/>
      <c r="AF71" s="118"/>
      <c r="AG71" s="118"/>
      <c r="AH71" s="129"/>
      <c r="AI71" s="118"/>
      <c r="AJ71" s="118"/>
      <c r="AK71" s="118"/>
      <c r="AL71" s="136"/>
      <c r="AM71" s="81"/>
      <c r="AN71" s="80"/>
      <c r="AO71" s="81"/>
      <c r="AP71" s="81"/>
      <c r="AQ71" s="81"/>
      <c r="AR71" s="81"/>
      <c r="AS71" s="81"/>
      <c r="AT71" s="81"/>
    </row>
    <row r="72" spans="3:46" ht="13.7" customHeight="1" x14ac:dyDescent="0.2">
      <c r="C72" s="59"/>
      <c r="D72" s="116"/>
      <c r="E72" s="116"/>
      <c r="F72" s="116"/>
      <c r="G72" s="116"/>
      <c r="H72" s="116"/>
      <c r="I72" s="116"/>
      <c r="J72" s="116"/>
      <c r="K72" s="116"/>
      <c r="L72" s="116"/>
      <c r="M72" s="125"/>
      <c r="N72" s="125"/>
      <c r="O72" s="125"/>
      <c r="P72" s="125"/>
      <c r="Q72" s="125"/>
      <c r="R72" s="125"/>
      <c r="S72" s="122">
        <f t="shared" ref="S72" si="14">SUM(M72:Q76)</f>
        <v>0</v>
      </c>
      <c r="T72" s="116"/>
      <c r="U72" s="116"/>
      <c r="V72" s="116"/>
      <c r="W72" s="116"/>
      <c r="X72" s="116"/>
      <c r="Y72" s="116"/>
      <c r="Z72" s="78"/>
      <c r="AA72" s="78"/>
      <c r="AB72" s="78"/>
      <c r="AC72" s="119"/>
      <c r="AD72" s="116"/>
      <c r="AE72" s="116"/>
      <c r="AF72" s="116"/>
      <c r="AG72" s="116"/>
      <c r="AH72" s="116"/>
      <c r="AI72" s="116"/>
      <c r="AJ72" s="116"/>
      <c r="AK72" s="116"/>
      <c r="AL72" s="134">
        <f t="shared" ref="AL72" si="15">SUM(AJ72:AK76)</f>
        <v>0</v>
      </c>
      <c r="AM72" s="89"/>
      <c r="AN72" s="89"/>
      <c r="AO72" s="89"/>
      <c r="AP72" s="89"/>
      <c r="AQ72" s="89"/>
      <c r="AR72" s="89"/>
      <c r="AS72" s="89"/>
      <c r="AT72" s="89"/>
    </row>
    <row r="73" spans="3:46" ht="13.7" customHeight="1" x14ac:dyDescent="0.2">
      <c r="C73" s="60"/>
      <c r="D73" s="128"/>
      <c r="E73" s="128"/>
      <c r="F73" s="128"/>
      <c r="G73" s="133"/>
      <c r="H73" s="117"/>
      <c r="I73" s="117"/>
      <c r="J73" s="117"/>
      <c r="K73" s="117"/>
      <c r="L73" s="117"/>
      <c r="M73" s="126"/>
      <c r="N73" s="126"/>
      <c r="O73" s="126"/>
      <c r="P73" s="126"/>
      <c r="Q73" s="130"/>
      <c r="R73" s="126"/>
      <c r="S73" s="123"/>
      <c r="T73" s="117"/>
      <c r="U73" s="117"/>
      <c r="V73" s="117"/>
      <c r="W73" s="117"/>
      <c r="X73" s="117"/>
      <c r="Y73" s="117"/>
      <c r="Z73" s="77"/>
      <c r="AA73" s="77"/>
      <c r="AB73" s="77"/>
      <c r="AC73" s="120"/>
      <c r="AD73" s="117"/>
      <c r="AE73" s="117"/>
      <c r="AF73" s="117"/>
      <c r="AG73" s="117"/>
      <c r="AH73" s="128"/>
      <c r="AI73" s="117"/>
      <c r="AJ73" s="117"/>
      <c r="AK73" s="117"/>
      <c r="AL73" s="135"/>
      <c r="AM73" s="49"/>
      <c r="AN73" s="80"/>
      <c r="AO73" s="49"/>
      <c r="AP73" s="49"/>
      <c r="AQ73" s="49"/>
      <c r="AR73" s="49"/>
      <c r="AS73" s="49"/>
      <c r="AT73" s="49"/>
    </row>
    <row r="74" spans="3:46" ht="13.7" customHeight="1" x14ac:dyDescent="0.2">
      <c r="C74" s="60">
        <v>10</v>
      </c>
      <c r="D74" s="128"/>
      <c r="E74" s="128"/>
      <c r="F74" s="128"/>
      <c r="G74" s="77"/>
      <c r="H74" s="117"/>
      <c r="I74" s="117"/>
      <c r="J74" s="117"/>
      <c r="K74" s="117"/>
      <c r="L74" s="117"/>
      <c r="M74" s="126"/>
      <c r="N74" s="126"/>
      <c r="O74" s="126"/>
      <c r="P74" s="126"/>
      <c r="Q74" s="130"/>
      <c r="R74" s="126"/>
      <c r="S74" s="123"/>
      <c r="T74" s="117"/>
      <c r="U74" s="117"/>
      <c r="V74" s="117"/>
      <c r="W74" s="117"/>
      <c r="X74" s="117"/>
      <c r="Y74" s="117"/>
      <c r="Z74" s="77"/>
      <c r="AA74" s="77"/>
      <c r="AB74" s="77"/>
      <c r="AC74" s="120"/>
      <c r="AD74" s="117"/>
      <c r="AE74" s="117"/>
      <c r="AF74" s="117"/>
      <c r="AG74" s="117"/>
      <c r="AH74" s="128"/>
      <c r="AI74" s="117"/>
      <c r="AJ74" s="117"/>
      <c r="AK74" s="117"/>
      <c r="AL74" s="135"/>
      <c r="AM74" s="49"/>
      <c r="AN74" s="80"/>
      <c r="AO74" s="49"/>
      <c r="AP74" s="49"/>
      <c r="AQ74" s="49"/>
      <c r="AR74" s="49"/>
      <c r="AS74" s="49"/>
      <c r="AT74" s="49"/>
    </row>
    <row r="75" spans="3:46" ht="13.7" customHeight="1" x14ac:dyDescent="0.2">
      <c r="C75" s="60"/>
      <c r="D75" s="128"/>
      <c r="E75" s="128"/>
      <c r="F75" s="128"/>
      <c r="G75" s="132"/>
      <c r="H75" s="117"/>
      <c r="I75" s="117"/>
      <c r="J75" s="117"/>
      <c r="K75" s="117"/>
      <c r="L75" s="117"/>
      <c r="M75" s="126"/>
      <c r="N75" s="126"/>
      <c r="O75" s="126"/>
      <c r="P75" s="126"/>
      <c r="Q75" s="130"/>
      <c r="R75" s="126"/>
      <c r="S75" s="123"/>
      <c r="T75" s="117"/>
      <c r="U75" s="117"/>
      <c r="V75" s="117"/>
      <c r="W75" s="117"/>
      <c r="X75" s="117"/>
      <c r="Y75" s="117"/>
      <c r="Z75" s="77"/>
      <c r="AA75" s="77"/>
      <c r="AB75" s="77"/>
      <c r="AC75" s="120"/>
      <c r="AD75" s="117"/>
      <c r="AE75" s="117"/>
      <c r="AF75" s="117"/>
      <c r="AG75" s="117"/>
      <c r="AH75" s="128"/>
      <c r="AI75" s="117"/>
      <c r="AJ75" s="117"/>
      <c r="AK75" s="117"/>
      <c r="AL75" s="135"/>
      <c r="AM75" s="49"/>
      <c r="AN75" s="80"/>
      <c r="AO75" s="49"/>
      <c r="AP75" s="49"/>
      <c r="AQ75" s="49"/>
      <c r="AR75" s="49"/>
      <c r="AS75" s="49"/>
      <c r="AT75" s="49"/>
    </row>
    <row r="76" spans="3:46" ht="13.7" customHeight="1" x14ac:dyDescent="0.2">
      <c r="C76" s="61"/>
      <c r="D76" s="129"/>
      <c r="E76" s="129"/>
      <c r="F76" s="129"/>
      <c r="G76" s="129"/>
      <c r="H76" s="118"/>
      <c r="I76" s="118"/>
      <c r="J76" s="118"/>
      <c r="K76" s="118"/>
      <c r="L76" s="118"/>
      <c r="M76" s="127"/>
      <c r="N76" s="127"/>
      <c r="O76" s="127"/>
      <c r="P76" s="127"/>
      <c r="Q76" s="131"/>
      <c r="R76" s="127"/>
      <c r="S76" s="124"/>
      <c r="T76" s="118"/>
      <c r="U76" s="118"/>
      <c r="V76" s="118"/>
      <c r="W76" s="118"/>
      <c r="X76" s="118"/>
      <c r="Y76" s="118"/>
      <c r="Z76" s="79"/>
      <c r="AA76" s="79"/>
      <c r="AB76" s="79"/>
      <c r="AC76" s="121"/>
      <c r="AD76" s="118"/>
      <c r="AE76" s="118"/>
      <c r="AF76" s="118"/>
      <c r="AG76" s="118"/>
      <c r="AH76" s="129"/>
      <c r="AI76" s="118"/>
      <c r="AJ76" s="118"/>
      <c r="AK76" s="118"/>
      <c r="AL76" s="136"/>
      <c r="AM76" s="81"/>
      <c r="AN76" s="80"/>
      <c r="AO76" s="81"/>
      <c r="AP76" s="81"/>
      <c r="AQ76" s="81"/>
      <c r="AR76" s="81"/>
      <c r="AS76" s="81"/>
      <c r="AT76" s="81"/>
    </row>
    <row r="77" spans="3:46" ht="13.7" customHeight="1" x14ac:dyDescent="0.2">
      <c r="C77" s="59"/>
      <c r="D77" s="116"/>
      <c r="E77" s="116"/>
      <c r="F77" s="116"/>
      <c r="G77" s="116"/>
      <c r="H77" s="116"/>
      <c r="I77" s="116"/>
      <c r="J77" s="116"/>
      <c r="K77" s="116"/>
      <c r="L77" s="116"/>
      <c r="M77" s="125"/>
      <c r="N77" s="125"/>
      <c r="O77" s="125"/>
      <c r="P77" s="125"/>
      <c r="Q77" s="125"/>
      <c r="R77" s="125"/>
      <c r="S77" s="122">
        <f t="shared" ref="S77" si="16">SUM(M77:Q81)</f>
        <v>0</v>
      </c>
      <c r="T77" s="116"/>
      <c r="U77" s="116"/>
      <c r="V77" s="116"/>
      <c r="W77" s="116"/>
      <c r="X77" s="116"/>
      <c r="Y77" s="116"/>
      <c r="Z77" s="78"/>
      <c r="AA77" s="78"/>
      <c r="AB77" s="78"/>
      <c r="AC77" s="119"/>
      <c r="AD77" s="116"/>
      <c r="AE77" s="116"/>
      <c r="AF77" s="116"/>
      <c r="AG77" s="116"/>
      <c r="AH77" s="116"/>
      <c r="AI77" s="116"/>
      <c r="AJ77" s="116"/>
      <c r="AK77" s="116"/>
      <c r="AL77" s="134">
        <f t="shared" ref="AL77" si="17">SUM(AJ77:AK81)</f>
        <v>0</v>
      </c>
      <c r="AM77" s="89"/>
      <c r="AN77" s="89"/>
      <c r="AO77" s="89"/>
      <c r="AP77" s="89"/>
      <c r="AQ77" s="89"/>
      <c r="AR77" s="89"/>
      <c r="AS77" s="89"/>
      <c r="AT77" s="89"/>
    </row>
    <row r="78" spans="3:46" ht="13.7" customHeight="1" x14ac:dyDescent="0.2">
      <c r="C78" s="60"/>
      <c r="D78" s="128"/>
      <c r="E78" s="128"/>
      <c r="F78" s="128"/>
      <c r="G78" s="133"/>
      <c r="H78" s="117"/>
      <c r="I78" s="117"/>
      <c r="J78" s="117"/>
      <c r="K78" s="117"/>
      <c r="L78" s="117"/>
      <c r="M78" s="126"/>
      <c r="N78" s="126"/>
      <c r="O78" s="126"/>
      <c r="P78" s="126"/>
      <c r="Q78" s="130"/>
      <c r="R78" s="126"/>
      <c r="S78" s="123"/>
      <c r="T78" s="117"/>
      <c r="U78" s="117"/>
      <c r="V78" s="117"/>
      <c r="W78" s="117"/>
      <c r="X78" s="117"/>
      <c r="Y78" s="117"/>
      <c r="Z78" s="77"/>
      <c r="AA78" s="77"/>
      <c r="AB78" s="77"/>
      <c r="AC78" s="120"/>
      <c r="AD78" s="117"/>
      <c r="AE78" s="117"/>
      <c r="AF78" s="117"/>
      <c r="AG78" s="117"/>
      <c r="AH78" s="128"/>
      <c r="AI78" s="117"/>
      <c r="AJ78" s="117"/>
      <c r="AK78" s="117"/>
      <c r="AL78" s="135"/>
      <c r="AM78" s="49"/>
      <c r="AN78" s="80"/>
      <c r="AO78" s="49"/>
      <c r="AP78" s="49"/>
      <c r="AQ78" s="49"/>
      <c r="AR78" s="49"/>
      <c r="AS78" s="49"/>
      <c r="AT78" s="49"/>
    </row>
    <row r="79" spans="3:46" ht="13.7" customHeight="1" x14ac:dyDescent="0.2">
      <c r="C79" s="60">
        <v>11</v>
      </c>
      <c r="D79" s="128"/>
      <c r="E79" s="128"/>
      <c r="F79" s="128"/>
      <c r="G79" s="77"/>
      <c r="H79" s="117"/>
      <c r="I79" s="117"/>
      <c r="J79" s="117"/>
      <c r="K79" s="117"/>
      <c r="L79" s="117"/>
      <c r="M79" s="126"/>
      <c r="N79" s="126"/>
      <c r="O79" s="126"/>
      <c r="P79" s="126"/>
      <c r="Q79" s="130"/>
      <c r="R79" s="126"/>
      <c r="S79" s="123"/>
      <c r="T79" s="117"/>
      <c r="U79" s="117"/>
      <c r="V79" s="117"/>
      <c r="W79" s="117"/>
      <c r="X79" s="117"/>
      <c r="Y79" s="117"/>
      <c r="Z79" s="77"/>
      <c r="AA79" s="77"/>
      <c r="AB79" s="77"/>
      <c r="AC79" s="120"/>
      <c r="AD79" s="117"/>
      <c r="AE79" s="117"/>
      <c r="AF79" s="117"/>
      <c r="AG79" s="117"/>
      <c r="AH79" s="128"/>
      <c r="AI79" s="117"/>
      <c r="AJ79" s="117"/>
      <c r="AK79" s="117"/>
      <c r="AL79" s="135"/>
      <c r="AM79" s="49"/>
      <c r="AN79" s="80"/>
      <c r="AO79" s="49"/>
      <c r="AP79" s="49"/>
      <c r="AQ79" s="49"/>
      <c r="AR79" s="49"/>
      <c r="AS79" s="49"/>
      <c r="AT79" s="49"/>
    </row>
    <row r="80" spans="3:46" ht="13.7" customHeight="1" x14ac:dyDescent="0.2">
      <c r="C80" s="60"/>
      <c r="D80" s="128"/>
      <c r="E80" s="128"/>
      <c r="F80" s="128"/>
      <c r="G80" s="132"/>
      <c r="H80" s="117"/>
      <c r="I80" s="117"/>
      <c r="J80" s="117"/>
      <c r="K80" s="117"/>
      <c r="L80" s="117"/>
      <c r="M80" s="126"/>
      <c r="N80" s="126"/>
      <c r="O80" s="126"/>
      <c r="P80" s="126"/>
      <c r="Q80" s="130"/>
      <c r="R80" s="126"/>
      <c r="S80" s="123"/>
      <c r="T80" s="117"/>
      <c r="U80" s="117"/>
      <c r="V80" s="117"/>
      <c r="W80" s="117"/>
      <c r="X80" s="117"/>
      <c r="Y80" s="117"/>
      <c r="Z80" s="77"/>
      <c r="AA80" s="77"/>
      <c r="AB80" s="77"/>
      <c r="AC80" s="120"/>
      <c r="AD80" s="117"/>
      <c r="AE80" s="117"/>
      <c r="AF80" s="117"/>
      <c r="AG80" s="117"/>
      <c r="AH80" s="128"/>
      <c r="AI80" s="117"/>
      <c r="AJ80" s="117"/>
      <c r="AK80" s="117"/>
      <c r="AL80" s="135"/>
      <c r="AM80" s="49"/>
      <c r="AN80" s="80"/>
      <c r="AO80" s="49"/>
      <c r="AP80" s="49"/>
      <c r="AQ80" s="49"/>
      <c r="AR80" s="49"/>
      <c r="AS80" s="49"/>
      <c r="AT80" s="49"/>
    </row>
    <row r="81" spans="3:46" ht="13.7" customHeight="1" x14ac:dyDescent="0.2">
      <c r="C81" s="61"/>
      <c r="D81" s="129"/>
      <c r="E81" s="129"/>
      <c r="F81" s="129"/>
      <c r="G81" s="129"/>
      <c r="H81" s="118"/>
      <c r="I81" s="118"/>
      <c r="J81" s="118"/>
      <c r="K81" s="118"/>
      <c r="L81" s="118"/>
      <c r="M81" s="127"/>
      <c r="N81" s="127"/>
      <c r="O81" s="127"/>
      <c r="P81" s="127"/>
      <c r="Q81" s="131"/>
      <c r="R81" s="127"/>
      <c r="S81" s="124"/>
      <c r="T81" s="118"/>
      <c r="U81" s="118"/>
      <c r="V81" s="118"/>
      <c r="W81" s="118"/>
      <c r="X81" s="118"/>
      <c r="Y81" s="118"/>
      <c r="Z81" s="79"/>
      <c r="AA81" s="79"/>
      <c r="AB81" s="79"/>
      <c r="AC81" s="121"/>
      <c r="AD81" s="118"/>
      <c r="AE81" s="118"/>
      <c r="AF81" s="118"/>
      <c r="AG81" s="118"/>
      <c r="AH81" s="129"/>
      <c r="AI81" s="118"/>
      <c r="AJ81" s="118"/>
      <c r="AK81" s="118"/>
      <c r="AL81" s="136"/>
      <c r="AM81" s="81"/>
      <c r="AN81" s="80"/>
      <c r="AO81" s="81"/>
      <c r="AP81" s="81"/>
      <c r="AQ81" s="81"/>
      <c r="AR81" s="81"/>
      <c r="AS81" s="81"/>
      <c r="AT81" s="81"/>
    </row>
    <row r="82" spans="3:46" ht="13.7" customHeight="1" x14ac:dyDescent="0.2">
      <c r="C82" s="59"/>
      <c r="D82" s="116"/>
      <c r="E82" s="116"/>
      <c r="F82" s="116"/>
      <c r="G82" s="116"/>
      <c r="H82" s="116"/>
      <c r="I82" s="116"/>
      <c r="J82" s="116"/>
      <c r="K82" s="116"/>
      <c r="L82" s="116"/>
      <c r="M82" s="125"/>
      <c r="N82" s="125"/>
      <c r="O82" s="125"/>
      <c r="P82" s="125"/>
      <c r="Q82" s="125"/>
      <c r="R82" s="125"/>
      <c r="S82" s="122">
        <f t="shared" ref="S82" si="18">SUM(M82:Q86)</f>
        <v>0</v>
      </c>
      <c r="T82" s="116"/>
      <c r="U82" s="116"/>
      <c r="V82" s="116"/>
      <c r="W82" s="116"/>
      <c r="X82" s="116"/>
      <c r="Y82" s="116"/>
      <c r="Z82" s="78"/>
      <c r="AA82" s="78"/>
      <c r="AB82" s="78"/>
      <c r="AC82" s="119"/>
      <c r="AD82" s="116"/>
      <c r="AE82" s="116"/>
      <c r="AF82" s="116"/>
      <c r="AG82" s="116"/>
      <c r="AH82" s="116"/>
      <c r="AI82" s="116"/>
      <c r="AJ82" s="116"/>
      <c r="AK82" s="116"/>
      <c r="AL82" s="134">
        <f t="shared" ref="AL82" si="19">SUM(AJ82:AK86)</f>
        <v>0</v>
      </c>
      <c r="AM82" s="89"/>
      <c r="AN82" s="89"/>
      <c r="AO82" s="89"/>
      <c r="AP82" s="89"/>
      <c r="AQ82" s="89"/>
      <c r="AR82" s="89"/>
      <c r="AS82" s="89"/>
      <c r="AT82" s="89"/>
    </row>
    <row r="83" spans="3:46" ht="13.7" customHeight="1" x14ac:dyDescent="0.2">
      <c r="C83" s="60"/>
      <c r="D83" s="128"/>
      <c r="E83" s="128"/>
      <c r="F83" s="128"/>
      <c r="G83" s="133"/>
      <c r="H83" s="117"/>
      <c r="I83" s="117"/>
      <c r="J83" s="117"/>
      <c r="K83" s="117"/>
      <c r="L83" s="117"/>
      <c r="M83" s="126"/>
      <c r="N83" s="126"/>
      <c r="O83" s="126"/>
      <c r="P83" s="126"/>
      <c r="Q83" s="130"/>
      <c r="R83" s="126"/>
      <c r="S83" s="123"/>
      <c r="T83" s="117"/>
      <c r="U83" s="117"/>
      <c r="V83" s="117"/>
      <c r="W83" s="117"/>
      <c r="X83" s="117"/>
      <c r="Y83" s="117"/>
      <c r="Z83" s="77"/>
      <c r="AA83" s="77"/>
      <c r="AB83" s="77"/>
      <c r="AC83" s="120"/>
      <c r="AD83" s="117"/>
      <c r="AE83" s="117"/>
      <c r="AF83" s="117"/>
      <c r="AG83" s="117"/>
      <c r="AH83" s="128"/>
      <c r="AI83" s="117"/>
      <c r="AJ83" s="117"/>
      <c r="AK83" s="117"/>
      <c r="AL83" s="135"/>
      <c r="AM83" s="49"/>
      <c r="AN83" s="80"/>
      <c r="AO83" s="49"/>
      <c r="AP83" s="49"/>
      <c r="AQ83" s="49"/>
      <c r="AR83" s="49"/>
      <c r="AS83" s="49"/>
      <c r="AT83" s="49"/>
    </row>
    <row r="84" spans="3:46" ht="13.7" customHeight="1" x14ac:dyDescent="0.2">
      <c r="C84" s="60">
        <v>12</v>
      </c>
      <c r="D84" s="128"/>
      <c r="E84" s="128"/>
      <c r="F84" s="128"/>
      <c r="G84" s="77"/>
      <c r="H84" s="117"/>
      <c r="I84" s="117"/>
      <c r="J84" s="117"/>
      <c r="K84" s="117"/>
      <c r="L84" s="117"/>
      <c r="M84" s="126"/>
      <c r="N84" s="126"/>
      <c r="O84" s="126"/>
      <c r="P84" s="126"/>
      <c r="Q84" s="130"/>
      <c r="R84" s="126"/>
      <c r="S84" s="123"/>
      <c r="T84" s="117"/>
      <c r="U84" s="117"/>
      <c r="V84" s="117"/>
      <c r="W84" s="117"/>
      <c r="X84" s="117"/>
      <c r="Y84" s="117"/>
      <c r="Z84" s="77"/>
      <c r="AA84" s="77"/>
      <c r="AB84" s="77"/>
      <c r="AC84" s="120"/>
      <c r="AD84" s="117"/>
      <c r="AE84" s="117"/>
      <c r="AF84" s="117"/>
      <c r="AG84" s="117"/>
      <c r="AH84" s="128"/>
      <c r="AI84" s="117"/>
      <c r="AJ84" s="117"/>
      <c r="AK84" s="117"/>
      <c r="AL84" s="135"/>
      <c r="AM84" s="49"/>
      <c r="AN84" s="80"/>
      <c r="AO84" s="49"/>
      <c r="AP84" s="49"/>
      <c r="AQ84" s="49"/>
      <c r="AR84" s="49"/>
      <c r="AS84" s="49"/>
      <c r="AT84" s="49"/>
    </row>
    <row r="85" spans="3:46" ht="13.7" customHeight="1" x14ac:dyDescent="0.2">
      <c r="C85" s="60"/>
      <c r="D85" s="128"/>
      <c r="E85" s="128"/>
      <c r="F85" s="128"/>
      <c r="G85" s="132"/>
      <c r="H85" s="117"/>
      <c r="I85" s="117"/>
      <c r="J85" s="117"/>
      <c r="K85" s="117"/>
      <c r="L85" s="117"/>
      <c r="M85" s="126"/>
      <c r="N85" s="126"/>
      <c r="O85" s="126"/>
      <c r="P85" s="126"/>
      <c r="Q85" s="130"/>
      <c r="R85" s="126"/>
      <c r="S85" s="123"/>
      <c r="T85" s="117"/>
      <c r="U85" s="117"/>
      <c r="V85" s="117"/>
      <c r="W85" s="117"/>
      <c r="X85" s="117"/>
      <c r="Y85" s="117"/>
      <c r="Z85" s="77"/>
      <c r="AA85" s="77"/>
      <c r="AB85" s="77"/>
      <c r="AC85" s="120"/>
      <c r="AD85" s="117"/>
      <c r="AE85" s="117"/>
      <c r="AF85" s="117"/>
      <c r="AG85" s="117"/>
      <c r="AH85" s="128"/>
      <c r="AI85" s="117"/>
      <c r="AJ85" s="117"/>
      <c r="AK85" s="117"/>
      <c r="AL85" s="135"/>
      <c r="AM85" s="49"/>
      <c r="AN85" s="80"/>
      <c r="AO85" s="49"/>
      <c r="AP85" s="49"/>
      <c r="AQ85" s="49"/>
      <c r="AR85" s="49"/>
      <c r="AS85" s="49"/>
      <c r="AT85" s="49"/>
    </row>
    <row r="86" spans="3:46" ht="13.7" customHeight="1" x14ac:dyDescent="0.2">
      <c r="C86" s="61"/>
      <c r="D86" s="129"/>
      <c r="E86" s="129"/>
      <c r="F86" s="129"/>
      <c r="G86" s="129"/>
      <c r="H86" s="118"/>
      <c r="I86" s="118"/>
      <c r="J86" s="118"/>
      <c r="K86" s="118"/>
      <c r="L86" s="118"/>
      <c r="M86" s="127"/>
      <c r="N86" s="127"/>
      <c r="O86" s="127"/>
      <c r="P86" s="127"/>
      <c r="Q86" s="131"/>
      <c r="R86" s="127"/>
      <c r="S86" s="124"/>
      <c r="T86" s="118"/>
      <c r="U86" s="118"/>
      <c r="V86" s="118"/>
      <c r="W86" s="118"/>
      <c r="X86" s="118"/>
      <c r="Y86" s="118"/>
      <c r="Z86" s="79"/>
      <c r="AA86" s="79"/>
      <c r="AB86" s="79"/>
      <c r="AC86" s="121"/>
      <c r="AD86" s="118"/>
      <c r="AE86" s="118"/>
      <c r="AF86" s="118"/>
      <c r="AG86" s="118"/>
      <c r="AH86" s="129"/>
      <c r="AI86" s="118"/>
      <c r="AJ86" s="118"/>
      <c r="AK86" s="118"/>
      <c r="AL86" s="136"/>
      <c r="AM86" s="81"/>
      <c r="AN86" s="80"/>
      <c r="AO86" s="81"/>
      <c r="AP86" s="81"/>
      <c r="AQ86" s="81"/>
      <c r="AR86" s="81"/>
      <c r="AS86" s="81"/>
      <c r="AT86" s="81"/>
    </row>
    <row r="87" spans="3:46" ht="13.7" customHeight="1" x14ac:dyDescent="0.2">
      <c r="C87" s="59"/>
      <c r="D87" s="116"/>
      <c r="E87" s="116"/>
      <c r="F87" s="116"/>
      <c r="G87" s="116"/>
      <c r="H87" s="116"/>
      <c r="I87" s="116"/>
      <c r="J87" s="116"/>
      <c r="K87" s="116"/>
      <c r="L87" s="116"/>
      <c r="M87" s="125"/>
      <c r="N87" s="125"/>
      <c r="O87" s="125"/>
      <c r="P87" s="125"/>
      <c r="Q87" s="125"/>
      <c r="R87" s="125"/>
      <c r="S87" s="122">
        <f t="shared" ref="S87" si="20">SUM(M87:Q91)</f>
        <v>0</v>
      </c>
      <c r="T87" s="116"/>
      <c r="U87" s="116"/>
      <c r="V87" s="116"/>
      <c r="W87" s="116"/>
      <c r="X87" s="116"/>
      <c r="Y87" s="116"/>
      <c r="Z87" s="78"/>
      <c r="AA87" s="78"/>
      <c r="AB87" s="78"/>
      <c r="AC87" s="119"/>
      <c r="AD87" s="116"/>
      <c r="AE87" s="116"/>
      <c r="AF87" s="116"/>
      <c r="AG87" s="116"/>
      <c r="AH87" s="116"/>
      <c r="AI87" s="116"/>
      <c r="AJ87" s="116"/>
      <c r="AK87" s="116"/>
      <c r="AL87" s="134">
        <f t="shared" ref="AL87" si="21">SUM(AJ87:AK91)</f>
        <v>0</v>
      </c>
      <c r="AM87" s="89"/>
      <c r="AN87" s="89"/>
      <c r="AO87" s="89"/>
      <c r="AP87" s="89"/>
      <c r="AQ87" s="89"/>
      <c r="AR87" s="89"/>
      <c r="AS87" s="89"/>
      <c r="AT87" s="89"/>
    </row>
    <row r="88" spans="3:46" ht="13.7" customHeight="1" x14ac:dyDescent="0.2">
      <c r="C88" s="60"/>
      <c r="D88" s="128"/>
      <c r="E88" s="128"/>
      <c r="F88" s="128"/>
      <c r="G88" s="133"/>
      <c r="H88" s="117"/>
      <c r="I88" s="117"/>
      <c r="J88" s="117"/>
      <c r="K88" s="117"/>
      <c r="L88" s="117"/>
      <c r="M88" s="126"/>
      <c r="N88" s="126"/>
      <c r="O88" s="126"/>
      <c r="P88" s="126"/>
      <c r="Q88" s="130"/>
      <c r="R88" s="126"/>
      <c r="S88" s="123"/>
      <c r="T88" s="117"/>
      <c r="U88" s="117"/>
      <c r="V88" s="117"/>
      <c r="W88" s="117"/>
      <c r="X88" s="117"/>
      <c r="Y88" s="117"/>
      <c r="Z88" s="77"/>
      <c r="AA88" s="77"/>
      <c r="AB88" s="77"/>
      <c r="AC88" s="120"/>
      <c r="AD88" s="117"/>
      <c r="AE88" s="117"/>
      <c r="AF88" s="117"/>
      <c r="AG88" s="117"/>
      <c r="AH88" s="128"/>
      <c r="AI88" s="117"/>
      <c r="AJ88" s="117"/>
      <c r="AK88" s="117"/>
      <c r="AL88" s="135"/>
      <c r="AM88" s="49"/>
      <c r="AN88" s="80"/>
      <c r="AO88" s="49"/>
      <c r="AP88" s="49"/>
      <c r="AQ88" s="49"/>
      <c r="AR88" s="49"/>
      <c r="AS88" s="49"/>
      <c r="AT88" s="49"/>
    </row>
    <row r="89" spans="3:46" ht="13.7" customHeight="1" x14ac:dyDescent="0.2">
      <c r="C89" s="60">
        <v>13</v>
      </c>
      <c r="D89" s="128"/>
      <c r="E89" s="128"/>
      <c r="F89" s="128"/>
      <c r="G89" s="77"/>
      <c r="H89" s="117"/>
      <c r="I89" s="117"/>
      <c r="J89" s="117"/>
      <c r="K89" s="117"/>
      <c r="L89" s="117"/>
      <c r="M89" s="126"/>
      <c r="N89" s="126"/>
      <c r="O89" s="126"/>
      <c r="P89" s="126"/>
      <c r="Q89" s="130"/>
      <c r="R89" s="126"/>
      <c r="S89" s="123"/>
      <c r="T89" s="117"/>
      <c r="U89" s="117"/>
      <c r="V89" s="117"/>
      <c r="W89" s="117"/>
      <c r="X89" s="117"/>
      <c r="Y89" s="117"/>
      <c r="Z89" s="77"/>
      <c r="AA89" s="77"/>
      <c r="AB89" s="77"/>
      <c r="AC89" s="120"/>
      <c r="AD89" s="117"/>
      <c r="AE89" s="117"/>
      <c r="AF89" s="117"/>
      <c r="AG89" s="117"/>
      <c r="AH89" s="128"/>
      <c r="AI89" s="117"/>
      <c r="AJ89" s="117"/>
      <c r="AK89" s="117"/>
      <c r="AL89" s="135"/>
      <c r="AM89" s="49"/>
      <c r="AN89" s="80"/>
      <c r="AO89" s="49"/>
      <c r="AP89" s="49"/>
      <c r="AQ89" s="49"/>
      <c r="AR89" s="49"/>
      <c r="AS89" s="49"/>
      <c r="AT89" s="49"/>
    </row>
    <row r="90" spans="3:46" ht="13.7" customHeight="1" x14ac:dyDescent="0.2">
      <c r="C90" s="60"/>
      <c r="D90" s="128"/>
      <c r="E90" s="128"/>
      <c r="F90" s="128"/>
      <c r="G90" s="132"/>
      <c r="H90" s="117"/>
      <c r="I90" s="117"/>
      <c r="J90" s="117"/>
      <c r="K90" s="117"/>
      <c r="L90" s="117"/>
      <c r="M90" s="126"/>
      <c r="N90" s="126"/>
      <c r="O90" s="126"/>
      <c r="P90" s="126"/>
      <c r="Q90" s="130"/>
      <c r="R90" s="126"/>
      <c r="S90" s="123"/>
      <c r="T90" s="117"/>
      <c r="U90" s="117"/>
      <c r="V90" s="117"/>
      <c r="W90" s="117"/>
      <c r="X90" s="117"/>
      <c r="Y90" s="117"/>
      <c r="Z90" s="77"/>
      <c r="AA90" s="77"/>
      <c r="AB90" s="77"/>
      <c r="AC90" s="120"/>
      <c r="AD90" s="117"/>
      <c r="AE90" s="117"/>
      <c r="AF90" s="117"/>
      <c r="AG90" s="117"/>
      <c r="AH90" s="128"/>
      <c r="AI90" s="117"/>
      <c r="AJ90" s="117"/>
      <c r="AK90" s="117"/>
      <c r="AL90" s="135"/>
      <c r="AM90" s="49"/>
      <c r="AN90" s="80"/>
      <c r="AO90" s="49"/>
      <c r="AP90" s="49"/>
      <c r="AQ90" s="49"/>
      <c r="AR90" s="49"/>
      <c r="AS90" s="49"/>
      <c r="AT90" s="49"/>
    </row>
    <row r="91" spans="3:46" ht="13.7" customHeight="1" x14ac:dyDescent="0.2">
      <c r="C91" s="61"/>
      <c r="D91" s="129"/>
      <c r="E91" s="129"/>
      <c r="F91" s="129"/>
      <c r="G91" s="129"/>
      <c r="H91" s="118"/>
      <c r="I91" s="118"/>
      <c r="J91" s="118"/>
      <c r="K91" s="118"/>
      <c r="L91" s="118"/>
      <c r="M91" s="127"/>
      <c r="N91" s="127"/>
      <c r="O91" s="127"/>
      <c r="P91" s="127"/>
      <c r="Q91" s="131"/>
      <c r="R91" s="127"/>
      <c r="S91" s="124"/>
      <c r="T91" s="118"/>
      <c r="U91" s="118"/>
      <c r="V91" s="118"/>
      <c r="W91" s="118"/>
      <c r="X91" s="118"/>
      <c r="Y91" s="118"/>
      <c r="Z91" s="79"/>
      <c r="AA91" s="79"/>
      <c r="AB91" s="79"/>
      <c r="AC91" s="121"/>
      <c r="AD91" s="118"/>
      <c r="AE91" s="118"/>
      <c r="AF91" s="118"/>
      <c r="AG91" s="118"/>
      <c r="AH91" s="129"/>
      <c r="AI91" s="118"/>
      <c r="AJ91" s="118"/>
      <c r="AK91" s="118"/>
      <c r="AL91" s="136"/>
      <c r="AM91" s="81"/>
      <c r="AN91" s="80"/>
      <c r="AO91" s="81"/>
      <c r="AP91" s="81"/>
      <c r="AQ91" s="81"/>
      <c r="AR91" s="81"/>
      <c r="AS91" s="81"/>
      <c r="AT91" s="81"/>
    </row>
    <row r="92" spans="3:46" ht="13.7" customHeight="1" x14ac:dyDescent="0.2">
      <c r="C92" s="59"/>
      <c r="D92" s="116"/>
      <c r="E92" s="116"/>
      <c r="F92" s="116"/>
      <c r="G92" s="116"/>
      <c r="H92" s="116"/>
      <c r="I92" s="116"/>
      <c r="J92" s="116"/>
      <c r="K92" s="116"/>
      <c r="L92" s="116"/>
      <c r="M92" s="125"/>
      <c r="N92" s="125"/>
      <c r="O92" s="125"/>
      <c r="P92" s="125"/>
      <c r="Q92" s="125"/>
      <c r="R92" s="125"/>
      <c r="S92" s="122">
        <f t="shared" ref="S92" si="22">SUM(M92:Q96)</f>
        <v>0</v>
      </c>
      <c r="T92" s="116"/>
      <c r="U92" s="116"/>
      <c r="V92" s="116"/>
      <c r="W92" s="116"/>
      <c r="X92" s="116"/>
      <c r="Y92" s="116"/>
      <c r="Z92" s="78"/>
      <c r="AA92" s="78"/>
      <c r="AB92" s="78"/>
      <c r="AC92" s="119"/>
      <c r="AD92" s="116"/>
      <c r="AE92" s="116"/>
      <c r="AF92" s="116"/>
      <c r="AG92" s="116"/>
      <c r="AH92" s="116"/>
      <c r="AI92" s="116"/>
      <c r="AJ92" s="116"/>
      <c r="AK92" s="116"/>
      <c r="AL92" s="134">
        <f t="shared" ref="AL92" si="23">SUM(AJ92:AK96)</f>
        <v>0</v>
      </c>
      <c r="AM92" s="89"/>
      <c r="AN92" s="89"/>
      <c r="AO92" s="89"/>
      <c r="AP92" s="89"/>
      <c r="AQ92" s="89"/>
      <c r="AR92" s="89"/>
      <c r="AS92" s="89"/>
      <c r="AT92" s="89"/>
    </row>
    <row r="93" spans="3:46" ht="13.7" customHeight="1" x14ac:dyDescent="0.2">
      <c r="C93" s="60"/>
      <c r="D93" s="128"/>
      <c r="E93" s="128"/>
      <c r="F93" s="128"/>
      <c r="G93" s="133"/>
      <c r="H93" s="117"/>
      <c r="I93" s="117"/>
      <c r="J93" s="117"/>
      <c r="K93" s="117"/>
      <c r="L93" s="117"/>
      <c r="M93" s="126"/>
      <c r="N93" s="126"/>
      <c r="O93" s="126"/>
      <c r="P93" s="126"/>
      <c r="Q93" s="130"/>
      <c r="R93" s="126"/>
      <c r="S93" s="123"/>
      <c r="T93" s="117"/>
      <c r="U93" s="117"/>
      <c r="V93" s="117"/>
      <c r="W93" s="117"/>
      <c r="X93" s="117"/>
      <c r="Y93" s="117"/>
      <c r="Z93" s="77"/>
      <c r="AA93" s="77"/>
      <c r="AB93" s="77"/>
      <c r="AC93" s="120"/>
      <c r="AD93" s="117"/>
      <c r="AE93" s="117"/>
      <c r="AF93" s="117"/>
      <c r="AG93" s="117"/>
      <c r="AH93" s="128"/>
      <c r="AI93" s="117"/>
      <c r="AJ93" s="117"/>
      <c r="AK93" s="117"/>
      <c r="AL93" s="135"/>
      <c r="AM93" s="49"/>
      <c r="AN93" s="80"/>
      <c r="AO93" s="49"/>
      <c r="AP93" s="49"/>
      <c r="AQ93" s="49"/>
      <c r="AR93" s="49"/>
      <c r="AS93" s="49"/>
      <c r="AT93" s="49"/>
    </row>
    <row r="94" spans="3:46" ht="13.7" customHeight="1" x14ac:dyDescent="0.2">
      <c r="C94" s="60">
        <v>14</v>
      </c>
      <c r="D94" s="128"/>
      <c r="E94" s="128"/>
      <c r="F94" s="128"/>
      <c r="G94" s="77"/>
      <c r="H94" s="117"/>
      <c r="I94" s="117"/>
      <c r="J94" s="117"/>
      <c r="K94" s="117"/>
      <c r="L94" s="117"/>
      <c r="M94" s="126"/>
      <c r="N94" s="126"/>
      <c r="O94" s="126"/>
      <c r="P94" s="126"/>
      <c r="Q94" s="130"/>
      <c r="R94" s="126"/>
      <c r="S94" s="123"/>
      <c r="T94" s="117"/>
      <c r="U94" s="117"/>
      <c r="V94" s="117"/>
      <c r="W94" s="117"/>
      <c r="X94" s="117"/>
      <c r="Y94" s="117"/>
      <c r="Z94" s="77"/>
      <c r="AA94" s="77"/>
      <c r="AB94" s="77"/>
      <c r="AC94" s="120"/>
      <c r="AD94" s="117"/>
      <c r="AE94" s="117"/>
      <c r="AF94" s="117"/>
      <c r="AG94" s="117"/>
      <c r="AH94" s="128"/>
      <c r="AI94" s="117"/>
      <c r="AJ94" s="117"/>
      <c r="AK94" s="117"/>
      <c r="AL94" s="135"/>
      <c r="AM94" s="49"/>
      <c r="AN94" s="80"/>
      <c r="AO94" s="49"/>
      <c r="AP94" s="49"/>
      <c r="AQ94" s="49"/>
      <c r="AR94" s="49"/>
      <c r="AS94" s="49"/>
      <c r="AT94" s="49"/>
    </row>
    <row r="95" spans="3:46" ht="13.7" customHeight="1" x14ac:dyDescent="0.2">
      <c r="C95" s="60"/>
      <c r="D95" s="128"/>
      <c r="E95" s="128"/>
      <c r="F95" s="128"/>
      <c r="G95" s="132"/>
      <c r="H95" s="117"/>
      <c r="I95" s="117"/>
      <c r="J95" s="117"/>
      <c r="K95" s="117"/>
      <c r="L95" s="117"/>
      <c r="M95" s="126"/>
      <c r="N95" s="126"/>
      <c r="O95" s="126"/>
      <c r="P95" s="126"/>
      <c r="Q95" s="130"/>
      <c r="R95" s="126"/>
      <c r="S95" s="123"/>
      <c r="T95" s="117"/>
      <c r="U95" s="117"/>
      <c r="V95" s="117"/>
      <c r="W95" s="117"/>
      <c r="X95" s="117"/>
      <c r="Y95" s="117"/>
      <c r="Z95" s="77"/>
      <c r="AA95" s="77"/>
      <c r="AB95" s="77"/>
      <c r="AC95" s="120"/>
      <c r="AD95" s="117"/>
      <c r="AE95" s="117"/>
      <c r="AF95" s="117"/>
      <c r="AG95" s="117"/>
      <c r="AH95" s="128"/>
      <c r="AI95" s="117"/>
      <c r="AJ95" s="117"/>
      <c r="AK95" s="117"/>
      <c r="AL95" s="135"/>
      <c r="AM95" s="49"/>
      <c r="AN95" s="80"/>
      <c r="AO95" s="49"/>
      <c r="AP95" s="49"/>
      <c r="AQ95" s="49"/>
      <c r="AR95" s="49"/>
      <c r="AS95" s="49"/>
      <c r="AT95" s="49"/>
    </row>
    <row r="96" spans="3:46" ht="13.7" customHeight="1" x14ac:dyDescent="0.2">
      <c r="C96" s="61"/>
      <c r="D96" s="129"/>
      <c r="E96" s="129"/>
      <c r="F96" s="129"/>
      <c r="G96" s="129"/>
      <c r="H96" s="118"/>
      <c r="I96" s="118"/>
      <c r="J96" s="118"/>
      <c r="K96" s="118"/>
      <c r="L96" s="118"/>
      <c r="M96" s="127"/>
      <c r="N96" s="127"/>
      <c r="O96" s="127"/>
      <c r="P96" s="127"/>
      <c r="Q96" s="131"/>
      <c r="R96" s="127"/>
      <c r="S96" s="124"/>
      <c r="T96" s="118"/>
      <c r="U96" s="118"/>
      <c r="V96" s="118"/>
      <c r="W96" s="118"/>
      <c r="X96" s="118"/>
      <c r="Y96" s="118"/>
      <c r="Z96" s="79"/>
      <c r="AA96" s="79"/>
      <c r="AB96" s="79"/>
      <c r="AC96" s="121"/>
      <c r="AD96" s="118"/>
      <c r="AE96" s="118"/>
      <c r="AF96" s="118"/>
      <c r="AG96" s="118"/>
      <c r="AH96" s="129"/>
      <c r="AI96" s="118"/>
      <c r="AJ96" s="118"/>
      <c r="AK96" s="118"/>
      <c r="AL96" s="136"/>
      <c r="AM96" s="81"/>
      <c r="AN96" s="97"/>
      <c r="AO96" s="81"/>
      <c r="AP96" s="81"/>
      <c r="AQ96" s="81"/>
      <c r="AR96" s="81"/>
      <c r="AS96" s="81"/>
      <c r="AT96" s="81"/>
    </row>
    <row r="97" spans="3:46" ht="13.7" customHeight="1" x14ac:dyDescent="0.2">
      <c r="C97" s="59"/>
      <c r="D97" s="116"/>
      <c r="E97" s="116"/>
      <c r="F97" s="116"/>
      <c r="G97" s="116"/>
      <c r="H97" s="116"/>
      <c r="I97" s="116"/>
      <c r="J97" s="116"/>
      <c r="K97" s="116"/>
      <c r="L97" s="116"/>
      <c r="M97" s="125"/>
      <c r="N97" s="125"/>
      <c r="O97" s="125"/>
      <c r="P97" s="125"/>
      <c r="Q97" s="125"/>
      <c r="R97" s="125"/>
      <c r="S97" s="122">
        <f t="shared" ref="S97" si="24">SUM(M97:Q101)</f>
        <v>0</v>
      </c>
      <c r="T97" s="116"/>
      <c r="U97" s="116"/>
      <c r="V97" s="116"/>
      <c r="W97" s="116"/>
      <c r="X97" s="116"/>
      <c r="Y97" s="116"/>
      <c r="Z97" s="78"/>
      <c r="AA97" s="78"/>
      <c r="AB97" s="78"/>
      <c r="AC97" s="119"/>
      <c r="AD97" s="116"/>
      <c r="AE97" s="116"/>
      <c r="AF97" s="116"/>
      <c r="AG97" s="116"/>
      <c r="AH97" s="116"/>
      <c r="AI97" s="116"/>
      <c r="AJ97" s="116"/>
      <c r="AK97" s="116"/>
      <c r="AL97" s="134">
        <f t="shared" ref="AL97" si="25">SUM(AJ97:AK101)</f>
        <v>0</v>
      </c>
      <c r="AM97" s="89"/>
      <c r="AN97" s="91"/>
      <c r="AO97" s="94"/>
      <c r="AP97" s="89"/>
      <c r="AQ97" s="89"/>
      <c r="AR97" s="89"/>
      <c r="AS97" s="89"/>
      <c r="AT97" s="89"/>
    </row>
    <row r="98" spans="3:46" ht="13.7" customHeight="1" x14ac:dyDescent="0.2">
      <c r="C98" s="60"/>
      <c r="D98" s="128"/>
      <c r="E98" s="128"/>
      <c r="F98" s="128"/>
      <c r="G98" s="133"/>
      <c r="H98" s="117"/>
      <c r="I98" s="117"/>
      <c r="J98" s="117"/>
      <c r="K98" s="117"/>
      <c r="L98" s="117"/>
      <c r="M98" s="126"/>
      <c r="N98" s="126"/>
      <c r="O98" s="126"/>
      <c r="P98" s="126"/>
      <c r="Q98" s="130"/>
      <c r="R98" s="126"/>
      <c r="S98" s="123"/>
      <c r="T98" s="117"/>
      <c r="U98" s="117"/>
      <c r="V98" s="117"/>
      <c r="W98" s="117"/>
      <c r="X98" s="117"/>
      <c r="Y98" s="117"/>
      <c r="Z98" s="77"/>
      <c r="AA98" s="77"/>
      <c r="AB98" s="77"/>
      <c r="AC98" s="120"/>
      <c r="AD98" s="117"/>
      <c r="AE98" s="117"/>
      <c r="AF98" s="117"/>
      <c r="AG98" s="117"/>
      <c r="AH98" s="128"/>
      <c r="AI98" s="117"/>
      <c r="AJ98" s="117"/>
      <c r="AK98" s="117"/>
      <c r="AL98" s="135"/>
      <c r="AM98" s="49"/>
      <c r="AN98" s="92"/>
      <c r="AO98" s="95"/>
      <c r="AP98" s="49"/>
      <c r="AQ98" s="49"/>
      <c r="AR98" s="49"/>
      <c r="AS98" s="49"/>
      <c r="AT98" s="49"/>
    </row>
    <row r="99" spans="3:46" ht="13.7" customHeight="1" x14ac:dyDescent="0.2">
      <c r="C99" s="60">
        <v>15</v>
      </c>
      <c r="D99" s="128"/>
      <c r="E99" s="128"/>
      <c r="F99" s="128"/>
      <c r="G99" s="77"/>
      <c r="H99" s="117"/>
      <c r="I99" s="117"/>
      <c r="J99" s="117"/>
      <c r="K99" s="117"/>
      <c r="L99" s="117"/>
      <c r="M99" s="126"/>
      <c r="N99" s="126"/>
      <c r="O99" s="126"/>
      <c r="P99" s="126"/>
      <c r="Q99" s="130"/>
      <c r="R99" s="126"/>
      <c r="S99" s="123"/>
      <c r="T99" s="117"/>
      <c r="U99" s="117"/>
      <c r="V99" s="117"/>
      <c r="W99" s="117"/>
      <c r="X99" s="117"/>
      <c r="Y99" s="117"/>
      <c r="Z99" s="77"/>
      <c r="AA99" s="77"/>
      <c r="AB99" s="77"/>
      <c r="AC99" s="120"/>
      <c r="AD99" s="117"/>
      <c r="AE99" s="117"/>
      <c r="AF99" s="117"/>
      <c r="AG99" s="117"/>
      <c r="AH99" s="128"/>
      <c r="AI99" s="117"/>
      <c r="AJ99" s="117"/>
      <c r="AK99" s="117"/>
      <c r="AL99" s="135"/>
      <c r="AM99" s="49"/>
      <c r="AN99" s="92"/>
      <c r="AO99" s="95"/>
      <c r="AP99" s="49"/>
      <c r="AQ99" s="49"/>
      <c r="AR99" s="49"/>
      <c r="AS99" s="49"/>
      <c r="AT99" s="49"/>
    </row>
    <row r="100" spans="3:46" ht="13.7" customHeight="1" x14ac:dyDescent="0.2">
      <c r="C100" s="60"/>
      <c r="D100" s="128"/>
      <c r="E100" s="128"/>
      <c r="F100" s="128"/>
      <c r="G100" s="132"/>
      <c r="H100" s="117"/>
      <c r="I100" s="117"/>
      <c r="J100" s="117"/>
      <c r="K100" s="117"/>
      <c r="L100" s="117"/>
      <c r="M100" s="126"/>
      <c r="N100" s="126"/>
      <c r="O100" s="126"/>
      <c r="P100" s="126"/>
      <c r="Q100" s="130"/>
      <c r="R100" s="126"/>
      <c r="S100" s="123"/>
      <c r="T100" s="117"/>
      <c r="U100" s="117"/>
      <c r="V100" s="117"/>
      <c r="W100" s="117"/>
      <c r="X100" s="117"/>
      <c r="Y100" s="117"/>
      <c r="Z100" s="77"/>
      <c r="AA100" s="77"/>
      <c r="AB100" s="77"/>
      <c r="AC100" s="120"/>
      <c r="AD100" s="117"/>
      <c r="AE100" s="117"/>
      <c r="AF100" s="117"/>
      <c r="AG100" s="117"/>
      <c r="AH100" s="128"/>
      <c r="AI100" s="117"/>
      <c r="AJ100" s="117"/>
      <c r="AK100" s="117"/>
      <c r="AL100" s="135"/>
      <c r="AM100" s="49"/>
      <c r="AN100" s="92"/>
      <c r="AO100" s="95"/>
      <c r="AP100" s="49"/>
      <c r="AQ100" s="49"/>
      <c r="AR100" s="49"/>
      <c r="AS100" s="49"/>
      <c r="AT100" s="49"/>
    </row>
    <row r="101" spans="3:46" ht="13.7" customHeight="1" x14ac:dyDescent="0.2">
      <c r="C101" s="61"/>
      <c r="D101" s="129"/>
      <c r="E101" s="129"/>
      <c r="F101" s="129"/>
      <c r="G101" s="129"/>
      <c r="H101" s="118"/>
      <c r="I101" s="118"/>
      <c r="J101" s="118"/>
      <c r="K101" s="118"/>
      <c r="L101" s="118"/>
      <c r="M101" s="127"/>
      <c r="N101" s="127"/>
      <c r="O101" s="127"/>
      <c r="P101" s="127"/>
      <c r="Q101" s="131"/>
      <c r="R101" s="127"/>
      <c r="S101" s="124"/>
      <c r="T101" s="118"/>
      <c r="U101" s="118"/>
      <c r="V101" s="118"/>
      <c r="W101" s="118"/>
      <c r="X101" s="118"/>
      <c r="Y101" s="118"/>
      <c r="Z101" s="79"/>
      <c r="AA101" s="79"/>
      <c r="AB101" s="79"/>
      <c r="AC101" s="121"/>
      <c r="AD101" s="118"/>
      <c r="AE101" s="118"/>
      <c r="AF101" s="118"/>
      <c r="AG101" s="118"/>
      <c r="AH101" s="129"/>
      <c r="AI101" s="118"/>
      <c r="AJ101" s="118"/>
      <c r="AK101" s="118"/>
      <c r="AL101" s="136"/>
      <c r="AM101" s="81"/>
      <c r="AN101" s="93"/>
      <c r="AO101" s="96"/>
      <c r="AP101" s="81"/>
      <c r="AQ101" s="81"/>
      <c r="AR101" s="81"/>
      <c r="AS101" s="81"/>
      <c r="AT101" s="81"/>
    </row>
  </sheetData>
  <sheetProtection algorithmName="SHA-512" hashValue="kbUOo098GSQ72SSpECqKXYYvF/CzhRnmR3HAcVfeuRxxEN1gxYM2PtMVT3KSBtDdSe7hiJ33druRZTGTOihu/g==" saltValue="eHjr0TCuny8re+j0KN5Aqw==" spinCount="100000" sheet="1" selectLockedCells="1"/>
  <protectedRanges>
    <protectedRange algorithmName="SHA-512" hashValue="2vRzLjoqjZkOdMCuOaiAv32D+YAONs8laCiZ7aOD+i5YBKsZ3AqCGBgOCRcrU6XJ4lr6mdjKMQ3Qsozdv76VEw==" saltValue="jGu0ZK0D98kOvuc+McOryg==" spinCount="100000" sqref="E15:E18 G20 E23 D27:I101" name="Formular"/>
  </protectedRanges>
  <mergeCells count="495">
    <mergeCell ref="AL72:AL76"/>
    <mergeCell ref="AL77:AL81"/>
    <mergeCell ref="AL82:AL86"/>
    <mergeCell ref="AL87:AL91"/>
    <mergeCell ref="AL92:AL96"/>
    <mergeCell ref="AL97:AL101"/>
    <mergeCell ref="AH77:AH81"/>
    <mergeCell ref="AH82:AH86"/>
    <mergeCell ref="AH87:AH91"/>
    <mergeCell ref="AH92:AH96"/>
    <mergeCell ref="AH97:AH101"/>
    <mergeCell ref="AK92:AK96"/>
    <mergeCell ref="AK97:AK101"/>
    <mergeCell ref="AJ82:AJ86"/>
    <mergeCell ref="AJ87:AJ91"/>
    <mergeCell ref="AJ92:AJ96"/>
    <mergeCell ref="AJ97:AJ101"/>
    <mergeCell ref="AK77:AK81"/>
    <mergeCell ref="AK82:AK86"/>
    <mergeCell ref="AK87:AK91"/>
    <mergeCell ref="P92:P96"/>
    <mergeCell ref="P97:P101"/>
    <mergeCell ref="Q77:Q81"/>
    <mergeCell ref="Q82:Q86"/>
    <mergeCell ref="Q87:Q91"/>
    <mergeCell ref="Q92:Q96"/>
    <mergeCell ref="Q97:Q101"/>
    <mergeCell ref="P82:P86"/>
    <mergeCell ref="P87:P91"/>
    <mergeCell ref="R92:R96"/>
    <mergeCell ref="R97:R101"/>
    <mergeCell ref="S92:S96"/>
    <mergeCell ref="AL27:AL31"/>
    <mergeCell ref="AL32:AL36"/>
    <mergeCell ref="AL37:AL41"/>
    <mergeCell ref="AL42:AL46"/>
    <mergeCell ref="AL47:AL51"/>
    <mergeCell ref="AL52:AL56"/>
    <mergeCell ref="AL57:AL61"/>
    <mergeCell ref="AL62:AL66"/>
    <mergeCell ref="AL67:AL71"/>
    <mergeCell ref="AH32:AH36"/>
    <mergeCell ref="AH37:AH41"/>
    <mergeCell ref="AH42:AH46"/>
    <mergeCell ref="AH47:AH51"/>
    <mergeCell ref="AH52:AH56"/>
    <mergeCell ref="AH57:AH61"/>
    <mergeCell ref="AH62:AH66"/>
    <mergeCell ref="AH67:AH71"/>
    <mergeCell ref="AH72:AH76"/>
    <mergeCell ref="AG27:AG31"/>
    <mergeCell ref="AI27:AI31"/>
    <mergeCell ref="AJ27:AJ31"/>
    <mergeCell ref="AK27:AK31"/>
    <mergeCell ref="AC27:AC31"/>
    <mergeCell ref="AF27:AF31"/>
    <mergeCell ref="AD27:AD31"/>
    <mergeCell ref="AE27:AE31"/>
    <mergeCell ref="AH27:AH31"/>
    <mergeCell ref="Y27:Y31"/>
    <mergeCell ref="N27:N31"/>
    <mergeCell ref="O27:O31"/>
    <mergeCell ref="P27:P31"/>
    <mergeCell ref="Q27:Q31"/>
    <mergeCell ref="R27:R31"/>
    <mergeCell ref="S27:S31"/>
    <mergeCell ref="T27:T31"/>
    <mergeCell ref="U27:U31"/>
    <mergeCell ref="V27:V31"/>
    <mergeCell ref="W27:W31"/>
    <mergeCell ref="X27:X31"/>
    <mergeCell ref="D47:D51"/>
    <mergeCell ref="D52:D56"/>
    <mergeCell ref="M27:M31"/>
    <mergeCell ref="D27:D31"/>
    <mergeCell ref="E27:E31"/>
    <mergeCell ref="F27:F31"/>
    <mergeCell ref="G27:G28"/>
    <mergeCell ref="G30:G31"/>
    <mergeCell ref="H27:H31"/>
    <mergeCell ref="I27:I31"/>
    <mergeCell ref="J27:J31"/>
    <mergeCell ref="K27:K31"/>
    <mergeCell ref="L27:L31"/>
    <mergeCell ref="G32:G33"/>
    <mergeCell ref="G35:G36"/>
    <mergeCell ref="G37:G38"/>
    <mergeCell ref="G40:G41"/>
    <mergeCell ref="G42:G43"/>
    <mergeCell ref="J47:J51"/>
    <mergeCell ref="J52:J56"/>
    <mergeCell ref="D82:D86"/>
    <mergeCell ref="D87:D91"/>
    <mergeCell ref="D92:D96"/>
    <mergeCell ref="D97:D101"/>
    <mergeCell ref="E32:E36"/>
    <mergeCell ref="E37:E41"/>
    <mergeCell ref="E42:E46"/>
    <mergeCell ref="E47:E51"/>
    <mergeCell ref="E52:E56"/>
    <mergeCell ref="E57:E61"/>
    <mergeCell ref="E62:E66"/>
    <mergeCell ref="E67:E71"/>
    <mergeCell ref="E72:E76"/>
    <mergeCell ref="E77:E81"/>
    <mergeCell ref="E82:E86"/>
    <mergeCell ref="E87:E91"/>
    <mergeCell ref="D57:D61"/>
    <mergeCell ref="D62:D66"/>
    <mergeCell ref="D67:D71"/>
    <mergeCell ref="D72:D76"/>
    <mergeCell ref="D77:D81"/>
    <mergeCell ref="D32:D36"/>
    <mergeCell ref="D37:D41"/>
    <mergeCell ref="D42:D46"/>
    <mergeCell ref="E92:E96"/>
    <mergeCell ref="E97:E101"/>
    <mergeCell ref="F32:F36"/>
    <mergeCell ref="F37:F41"/>
    <mergeCell ref="F42:F46"/>
    <mergeCell ref="F47:F51"/>
    <mergeCell ref="F52:F56"/>
    <mergeCell ref="F57:F61"/>
    <mergeCell ref="F62:F66"/>
    <mergeCell ref="F67:F71"/>
    <mergeCell ref="F72:F76"/>
    <mergeCell ref="F77:F81"/>
    <mergeCell ref="F82:F86"/>
    <mergeCell ref="F87:F91"/>
    <mergeCell ref="F92:F96"/>
    <mergeCell ref="F97:F101"/>
    <mergeCell ref="G77:G78"/>
    <mergeCell ref="G80:G81"/>
    <mergeCell ref="G57:G58"/>
    <mergeCell ref="G60:G61"/>
    <mergeCell ref="G62:G63"/>
    <mergeCell ref="G65:G66"/>
    <mergeCell ref="G67:G68"/>
    <mergeCell ref="G45:G46"/>
    <mergeCell ref="G47:G48"/>
    <mergeCell ref="G50:G51"/>
    <mergeCell ref="G52:G53"/>
    <mergeCell ref="G55:G56"/>
    <mergeCell ref="G95:G96"/>
    <mergeCell ref="G97:G98"/>
    <mergeCell ref="G100:G101"/>
    <mergeCell ref="H32:H36"/>
    <mergeCell ref="H37:H41"/>
    <mergeCell ref="H42:H46"/>
    <mergeCell ref="H47:H51"/>
    <mergeCell ref="H52:H56"/>
    <mergeCell ref="H57:H61"/>
    <mergeCell ref="H62:H66"/>
    <mergeCell ref="H67:H71"/>
    <mergeCell ref="H72:H76"/>
    <mergeCell ref="H77:H81"/>
    <mergeCell ref="H82:H86"/>
    <mergeCell ref="H87:H91"/>
    <mergeCell ref="H92:H96"/>
    <mergeCell ref="G82:G83"/>
    <mergeCell ref="G85:G86"/>
    <mergeCell ref="G87:G88"/>
    <mergeCell ref="G90:G91"/>
    <mergeCell ref="G92:G93"/>
    <mergeCell ref="G70:G71"/>
    <mergeCell ref="G72:G73"/>
    <mergeCell ref="G75:G76"/>
    <mergeCell ref="H97:H101"/>
    <mergeCell ref="I32:I36"/>
    <mergeCell ref="I37:I41"/>
    <mergeCell ref="I42:I46"/>
    <mergeCell ref="I47:I51"/>
    <mergeCell ref="I52:I56"/>
    <mergeCell ref="I57:I61"/>
    <mergeCell ref="I62:I66"/>
    <mergeCell ref="I67:I71"/>
    <mergeCell ref="I72:I76"/>
    <mergeCell ref="I77:I81"/>
    <mergeCell ref="I82:I86"/>
    <mergeCell ref="I87:I91"/>
    <mergeCell ref="I92:I96"/>
    <mergeCell ref="I97:I101"/>
    <mergeCell ref="J82:J86"/>
    <mergeCell ref="J87:J91"/>
    <mergeCell ref="J92:J96"/>
    <mergeCell ref="J97:J101"/>
    <mergeCell ref="K32:K36"/>
    <mergeCell ref="K37:K41"/>
    <mergeCell ref="K42:K46"/>
    <mergeCell ref="K47:K51"/>
    <mergeCell ref="K52:K56"/>
    <mergeCell ref="K57:K61"/>
    <mergeCell ref="K62:K66"/>
    <mergeCell ref="K67:K71"/>
    <mergeCell ref="K72:K76"/>
    <mergeCell ref="K77:K81"/>
    <mergeCell ref="K82:K86"/>
    <mergeCell ref="K87:K91"/>
    <mergeCell ref="J57:J61"/>
    <mergeCell ref="J62:J66"/>
    <mergeCell ref="J67:J71"/>
    <mergeCell ref="J72:J76"/>
    <mergeCell ref="J77:J81"/>
    <mergeCell ref="J32:J36"/>
    <mergeCell ref="J37:J41"/>
    <mergeCell ref="J42:J46"/>
    <mergeCell ref="K92:K96"/>
    <mergeCell ref="K97:K101"/>
    <mergeCell ref="L32:L36"/>
    <mergeCell ref="L37:L41"/>
    <mergeCell ref="L42:L46"/>
    <mergeCell ref="L47:L51"/>
    <mergeCell ref="L52:L56"/>
    <mergeCell ref="L57:L61"/>
    <mergeCell ref="L62:L66"/>
    <mergeCell ref="L67:L71"/>
    <mergeCell ref="L72:L76"/>
    <mergeCell ref="L77:L81"/>
    <mergeCell ref="L82:L86"/>
    <mergeCell ref="L87:L91"/>
    <mergeCell ref="L92:L96"/>
    <mergeCell ref="L97:L101"/>
    <mergeCell ref="M77:M81"/>
    <mergeCell ref="M82:M86"/>
    <mergeCell ref="M87:M91"/>
    <mergeCell ref="M92:M96"/>
    <mergeCell ref="M97:M101"/>
    <mergeCell ref="N32:N36"/>
    <mergeCell ref="N37:N41"/>
    <mergeCell ref="N42:N46"/>
    <mergeCell ref="N47:N51"/>
    <mergeCell ref="N52:N56"/>
    <mergeCell ref="N57:N61"/>
    <mergeCell ref="M32:M36"/>
    <mergeCell ref="M37:M41"/>
    <mergeCell ref="M42:M46"/>
    <mergeCell ref="M47:M51"/>
    <mergeCell ref="M52:M56"/>
    <mergeCell ref="M57:M61"/>
    <mergeCell ref="M62:M66"/>
    <mergeCell ref="M67:M71"/>
    <mergeCell ref="M72:M76"/>
    <mergeCell ref="N62:N66"/>
    <mergeCell ref="N67:N71"/>
    <mergeCell ref="N72:N76"/>
    <mergeCell ref="N77:N81"/>
    <mergeCell ref="N82:N86"/>
    <mergeCell ref="N87:N91"/>
    <mergeCell ref="N92:N96"/>
    <mergeCell ref="N97:N101"/>
    <mergeCell ref="O57:O61"/>
    <mergeCell ref="O62:O66"/>
    <mergeCell ref="O67:O71"/>
    <mergeCell ref="O72:O76"/>
    <mergeCell ref="O77:O81"/>
    <mergeCell ref="O82:O86"/>
    <mergeCell ref="O87:O91"/>
    <mergeCell ref="O92:O96"/>
    <mergeCell ref="O97:O101"/>
    <mergeCell ref="P62:P66"/>
    <mergeCell ref="P67:P71"/>
    <mergeCell ref="P72:P76"/>
    <mergeCell ref="O47:O51"/>
    <mergeCell ref="O52:O56"/>
    <mergeCell ref="P77:P81"/>
    <mergeCell ref="Q32:Q36"/>
    <mergeCell ref="Q37:Q41"/>
    <mergeCell ref="Q42:Q46"/>
    <mergeCell ref="Q47:Q51"/>
    <mergeCell ref="Q52:Q56"/>
    <mergeCell ref="Q57:Q61"/>
    <mergeCell ref="Q62:Q66"/>
    <mergeCell ref="Q67:Q71"/>
    <mergeCell ref="Q72:Q76"/>
    <mergeCell ref="O32:O36"/>
    <mergeCell ref="O37:O41"/>
    <mergeCell ref="O42:O46"/>
    <mergeCell ref="P32:P36"/>
    <mergeCell ref="P37:P41"/>
    <mergeCell ref="P42:P46"/>
    <mergeCell ref="P47:P51"/>
    <mergeCell ref="P52:P56"/>
    <mergeCell ref="P57:P61"/>
    <mergeCell ref="S97:S101"/>
    <mergeCell ref="T77:T81"/>
    <mergeCell ref="T82:T86"/>
    <mergeCell ref="T87:T91"/>
    <mergeCell ref="S77:S81"/>
    <mergeCell ref="S82:S86"/>
    <mergeCell ref="S87:S91"/>
    <mergeCell ref="R32:R36"/>
    <mergeCell ref="R37:R41"/>
    <mergeCell ref="R42:R46"/>
    <mergeCell ref="S32:S36"/>
    <mergeCell ref="S37:S41"/>
    <mergeCell ref="S42:S46"/>
    <mergeCell ref="S47:S51"/>
    <mergeCell ref="S52:S56"/>
    <mergeCell ref="S57:S61"/>
    <mergeCell ref="R47:R51"/>
    <mergeCell ref="R52:R56"/>
    <mergeCell ref="R57:R61"/>
    <mergeCell ref="R62:R66"/>
    <mergeCell ref="R67:R71"/>
    <mergeCell ref="R72:R76"/>
    <mergeCell ref="R77:R81"/>
    <mergeCell ref="S62:S66"/>
    <mergeCell ref="S67:S71"/>
    <mergeCell ref="S72:S76"/>
    <mergeCell ref="R82:R86"/>
    <mergeCell ref="R87:R91"/>
    <mergeCell ref="U32:U36"/>
    <mergeCell ref="U37:U41"/>
    <mergeCell ref="U42:U46"/>
    <mergeCell ref="U47:U51"/>
    <mergeCell ref="U52:U56"/>
    <mergeCell ref="T32:T36"/>
    <mergeCell ref="T37:T41"/>
    <mergeCell ref="T42:T46"/>
    <mergeCell ref="T47:T51"/>
    <mergeCell ref="T52:T56"/>
    <mergeCell ref="V67:V71"/>
    <mergeCell ref="V72:V76"/>
    <mergeCell ref="T92:T96"/>
    <mergeCell ref="T97:T101"/>
    <mergeCell ref="U57:U61"/>
    <mergeCell ref="U62:U66"/>
    <mergeCell ref="U67:U71"/>
    <mergeCell ref="U72:U76"/>
    <mergeCell ref="U77:U81"/>
    <mergeCell ref="T57:T61"/>
    <mergeCell ref="T62:T66"/>
    <mergeCell ref="T67:T71"/>
    <mergeCell ref="T72:T76"/>
    <mergeCell ref="U82:U86"/>
    <mergeCell ref="U87:U91"/>
    <mergeCell ref="U92:U96"/>
    <mergeCell ref="U97:U101"/>
    <mergeCell ref="V92:V96"/>
    <mergeCell ref="V97:V101"/>
    <mergeCell ref="W77:W81"/>
    <mergeCell ref="W82:W86"/>
    <mergeCell ref="W87:W91"/>
    <mergeCell ref="W92:W96"/>
    <mergeCell ref="W97:W101"/>
    <mergeCell ref="V77:V81"/>
    <mergeCell ref="V82:V86"/>
    <mergeCell ref="V87:V91"/>
    <mergeCell ref="V32:V36"/>
    <mergeCell ref="V37:V41"/>
    <mergeCell ref="V42:V46"/>
    <mergeCell ref="V47:V51"/>
    <mergeCell ref="V52:V56"/>
    <mergeCell ref="W32:W36"/>
    <mergeCell ref="W37:W41"/>
    <mergeCell ref="W42:W46"/>
    <mergeCell ref="W47:W51"/>
    <mergeCell ref="W52:W56"/>
    <mergeCell ref="W57:W61"/>
    <mergeCell ref="W62:W66"/>
    <mergeCell ref="W67:W71"/>
    <mergeCell ref="W72:W76"/>
    <mergeCell ref="V57:V61"/>
    <mergeCell ref="V62:V66"/>
    <mergeCell ref="X92:X96"/>
    <mergeCell ref="X97:X101"/>
    <mergeCell ref="Y92:Y96"/>
    <mergeCell ref="Y97:Y101"/>
    <mergeCell ref="AC77:AC81"/>
    <mergeCell ref="AC82:AC86"/>
    <mergeCell ref="AC87:AC91"/>
    <mergeCell ref="X32:X36"/>
    <mergeCell ref="X37:X41"/>
    <mergeCell ref="X42:X46"/>
    <mergeCell ref="Y32:Y36"/>
    <mergeCell ref="Y37:Y41"/>
    <mergeCell ref="Y42:Y46"/>
    <mergeCell ref="Y47:Y51"/>
    <mergeCell ref="Y52:Y56"/>
    <mergeCell ref="Y57:Y61"/>
    <mergeCell ref="X47:X51"/>
    <mergeCell ref="X52:X56"/>
    <mergeCell ref="Y77:Y81"/>
    <mergeCell ref="Y82:Y86"/>
    <mergeCell ref="Y87:Y91"/>
    <mergeCell ref="X57:X61"/>
    <mergeCell ref="X62:X66"/>
    <mergeCell ref="X67:X71"/>
    <mergeCell ref="X72:X76"/>
    <mergeCell ref="X77:X81"/>
    <mergeCell ref="Y62:Y66"/>
    <mergeCell ref="Y67:Y71"/>
    <mergeCell ref="Y72:Y76"/>
    <mergeCell ref="X82:X86"/>
    <mergeCell ref="X87:X91"/>
    <mergeCell ref="AC32:AC36"/>
    <mergeCell ref="AC37:AC41"/>
    <mergeCell ref="AC42:AC46"/>
    <mergeCell ref="AC47:AC51"/>
    <mergeCell ref="AC52:AC56"/>
    <mergeCell ref="AC92:AC96"/>
    <mergeCell ref="AC97:AC101"/>
    <mergeCell ref="AC57:AC61"/>
    <mergeCell ref="AC62:AC66"/>
    <mergeCell ref="AC67:AC71"/>
    <mergeCell ref="AC72:AC76"/>
    <mergeCell ref="AD82:AD86"/>
    <mergeCell ref="AD87:AD91"/>
    <mergeCell ref="AD62:AD66"/>
    <mergeCell ref="AD67:AD71"/>
    <mergeCell ref="AD72:AD76"/>
    <mergeCell ref="AD92:AD96"/>
    <mergeCell ref="AD97:AD101"/>
    <mergeCell ref="AD77:AD81"/>
    <mergeCell ref="AD32:AD36"/>
    <mergeCell ref="AD37:AD41"/>
    <mergeCell ref="AD42:AD46"/>
    <mergeCell ref="AD47:AD51"/>
    <mergeCell ref="AD52:AD56"/>
    <mergeCell ref="AD57:AD61"/>
    <mergeCell ref="AF32:AF36"/>
    <mergeCell ref="AF37:AF41"/>
    <mergeCell ref="AF42:AF46"/>
    <mergeCell ref="AF47:AF51"/>
    <mergeCell ref="AF52:AF56"/>
    <mergeCell ref="AE32:AE36"/>
    <mergeCell ref="AE37:AE41"/>
    <mergeCell ref="AE42:AE46"/>
    <mergeCell ref="AE47:AE51"/>
    <mergeCell ref="AE52:AE56"/>
    <mergeCell ref="AE97:AE101"/>
    <mergeCell ref="AF57:AF61"/>
    <mergeCell ref="AF62:AF66"/>
    <mergeCell ref="AF67:AF71"/>
    <mergeCell ref="AF72:AF76"/>
    <mergeCell ref="AF77:AF81"/>
    <mergeCell ref="AE57:AE61"/>
    <mergeCell ref="AE62:AE66"/>
    <mergeCell ref="AF97:AF101"/>
    <mergeCell ref="AE77:AE81"/>
    <mergeCell ref="AE82:AE86"/>
    <mergeCell ref="AG62:AG66"/>
    <mergeCell ref="AG67:AG71"/>
    <mergeCell ref="AG72:AG76"/>
    <mergeCell ref="AE92:AE96"/>
    <mergeCell ref="AE87:AE91"/>
    <mergeCell ref="AE67:AE71"/>
    <mergeCell ref="AE72:AE76"/>
    <mergeCell ref="AF82:AF86"/>
    <mergeCell ref="AF87:AF91"/>
    <mergeCell ref="AF92:AF96"/>
    <mergeCell ref="AG92:AG96"/>
    <mergeCell ref="AG97:AG101"/>
    <mergeCell ref="AI32:AI36"/>
    <mergeCell ref="AI37:AI41"/>
    <mergeCell ref="AI42:AI46"/>
    <mergeCell ref="AI47:AI51"/>
    <mergeCell ref="AI52:AI56"/>
    <mergeCell ref="AI57:AI61"/>
    <mergeCell ref="AI62:AI66"/>
    <mergeCell ref="AI67:AI71"/>
    <mergeCell ref="AI72:AI76"/>
    <mergeCell ref="AI77:AI81"/>
    <mergeCell ref="AI82:AI86"/>
    <mergeCell ref="AI87:AI91"/>
    <mergeCell ref="AI92:AI96"/>
    <mergeCell ref="AI97:AI101"/>
    <mergeCell ref="AG77:AG81"/>
    <mergeCell ref="AG82:AG86"/>
    <mergeCell ref="AG87:AG91"/>
    <mergeCell ref="AG32:AG36"/>
    <mergeCell ref="AG37:AG41"/>
    <mergeCell ref="AG42:AG46"/>
    <mergeCell ref="AG47:AG51"/>
    <mergeCell ref="AG52:AG56"/>
    <mergeCell ref="AG57:AG61"/>
    <mergeCell ref="AJ57:AJ61"/>
    <mergeCell ref="AJ62:AJ66"/>
    <mergeCell ref="AJ67:AJ71"/>
    <mergeCell ref="AJ72:AJ76"/>
    <mergeCell ref="AJ77:AJ81"/>
    <mergeCell ref="AJ32:AJ36"/>
    <mergeCell ref="AK32:AK36"/>
    <mergeCell ref="AK37:AK41"/>
    <mergeCell ref="AK42:AK46"/>
    <mergeCell ref="AK47:AK51"/>
    <mergeCell ref="AK52:AK56"/>
    <mergeCell ref="AK57:AK61"/>
    <mergeCell ref="AK62:AK66"/>
    <mergeCell ref="AK67:AK71"/>
    <mergeCell ref="AK72:AK76"/>
    <mergeCell ref="AJ37:AJ41"/>
    <mergeCell ref="AJ42:AJ46"/>
    <mergeCell ref="AJ47:AJ51"/>
    <mergeCell ref="AJ52:AJ56"/>
  </mergeCells>
  <phoneticPr fontId="2" type="noConversion"/>
  <conditionalFormatting sqref="M27:M101">
    <cfRule type="cellIs" dxfId="164" priority="583" operator="lessThan">
      <formula>80</formula>
    </cfRule>
    <cfRule type="cellIs" dxfId="163" priority="582" operator="greaterThanOrEqual">
      <formula>80</formula>
    </cfRule>
    <cfRule type="cellIs" dxfId="162" priority="581" operator="equal">
      <formula>0</formula>
    </cfRule>
  </conditionalFormatting>
  <conditionalFormatting sqref="S27:S101">
    <cfRule type="cellIs" dxfId="161" priority="556" operator="notEqual">
      <formula>100</formula>
    </cfRule>
  </conditionalFormatting>
  <conditionalFormatting sqref="T27:T91">
    <cfRule type="cellIs" dxfId="160" priority="947" operator="lessThanOrEqual">
      <formula>50</formula>
    </cfRule>
  </conditionalFormatting>
  <conditionalFormatting sqref="T27:T101">
    <cfRule type="cellIs" dxfId="159" priority="941" operator="equal">
      <formula>0</formula>
    </cfRule>
    <cfRule type="cellIs" dxfId="158" priority="943" operator="greaterThan">
      <formula>50</formula>
    </cfRule>
  </conditionalFormatting>
  <conditionalFormatting sqref="T97:T101">
    <cfRule type="cellIs" dxfId="157" priority="942" operator="lessThanOrEqual">
      <formula>50</formula>
    </cfRule>
  </conditionalFormatting>
  <conditionalFormatting sqref="AD27:AD101">
    <cfRule type="cellIs" dxfId="156" priority="817" operator="greaterThan">
      <formula>15</formula>
    </cfRule>
    <cfRule type="cellIs" dxfId="155" priority="816" operator="lessThanOrEqual">
      <formula>15</formula>
    </cfRule>
  </conditionalFormatting>
  <conditionalFormatting sqref="AD27:AE101">
    <cfRule type="cellIs" dxfId="154" priority="773" operator="equal">
      <formula>0</formula>
    </cfRule>
  </conditionalFormatting>
  <conditionalFormatting sqref="AE27:AE101">
    <cfRule type="cellIs" dxfId="153" priority="775" operator="greaterThanOrEqual">
      <formula>0.01</formula>
    </cfRule>
    <cfRule type="cellIs" dxfId="152" priority="774" operator="lessThan">
      <formula>0.01</formula>
    </cfRule>
  </conditionalFormatting>
  <conditionalFormatting sqref="AG27:AG101">
    <cfRule type="cellIs" dxfId="147" priority="698" operator="equal">
      <formula>0</formula>
    </cfRule>
  </conditionalFormatting>
  <conditionalFormatting sqref="AL27:AL101">
    <cfRule type="cellIs" dxfId="84" priority="1" operator="equal">
      <formula>0</formula>
    </cfRule>
  </conditionalFormatting>
  <dataValidations count="1">
    <dataValidation type="list" allowBlank="1" showInputMessage="1" showErrorMessage="1" sqref="F2" xr:uid="{00000000-0002-0000-0000-000000000000}">
      <formula1>"Deutsch,English"</formula1>
    </dataValidation>
  </dataValidations>
  <printOptions headings="1" gridLines="1"/>
  <pageMargins left="0.78740157480314965" right="0.78740157480314965" top="0.98425196850393704" bottom="0.98425196850393704" header="0.51181102362204722" footer="0.51181102362204722"/>
  <pageSetup paperSize="9" scale="50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2289" r:id="rId4" name="CheckBox1">
          <controlPr autoLine="0" autoPict="0" r:id="rId5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89" r:id="rId4" name="CheckBox1"/>
      </mc:Fallback>
    </mc:AlternateContent>
    <mc:AlternateContent xmlns:mc="http://schemas.openxmlformats.org/markup-compatibility/2006">
      <mc:Choice Requires="x14">
        <control shapeId="12290" r:id="rId6" name="CheckBox3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0" r:id="rId6" name="CheckBox3"/>
      </mc:Fallback>
    </mc:AlternateContent>
    <mc:AlternateContent xmlns:mc="http://schemas.openxmlformats.org/markup-compatibility/2006">
      <mc:Choice Requires="x14">
        <control shapeId="12291" r:id="rId7" name="CheckBox4">
          <controlPr autoLine="0" autoPict="0" r:id="rId8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1" r:id="rId7" name="CheckBox4"/>
      </mc:Fallback>
    </mc:AlternateContent>
    <mc:AlternateContent xmlns:mc="http://schemas.openxmlformats.org/markup-compatibility/2006">
      <mc:Choice Requires="x14">
        <control shapeId="12292" r:id="rId9" name="CheckBox5">
          <controlPr autoLine="0" autoPict="0" r:id="rId8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2" r:id="rId9" name="CheckBox5"/>
      </mc:Fallback>
    </mc:AlternateContent>
    <mc:AlternateContent xmlns:mc="http://schemas.openxmlformats.org/markup-compatibility/2006">
      <mc:Choice Requires="x14">
        <control shapeId="12293" r:id="rId10" name="CheckBox6">
          <controlPr autoLine="0" autoPict="0" r:id="rId8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3" r:id="rId10" name="CheckBox6"/>
      </mc:Fallback>
    </mc:AlternateContent>
    <mc:AlternateContent xmlns:mc="http://schemas.openxmlformats.org/markup-compatibility/2006">
      <mc:Choice Requires="x14">
        <control shapeId="12294" r:id="rId11" name="CheckBox7">
          <controlPr autoLine="0" autoPict="0" r:id="rId8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4" r:id="rId11" name="CheckBox7"/>
      </mc:Fallback>
    </mc:AlternateContent>
    <mc:AlternateContent xmlns:mc="http://schemas.openxmlformats.org/markup-compatibility/2006">
      <mc:Choice Requires="x14">
        <control shapeId="12295" r:id="rId12" name="CheckBox8">
          <controlPr autoLine="0" autoPict="0" r:id="rId8">
            <anchor moveWithCells="1" sizeWithCells="1">
              <from>
                <xdr:col>9</xdr:col>
                <xdr:colOff>38100</xdr:colOff>
                <xdr:row>19</xdr:row>
                <xdr:rowOff>0</xdr:rowOff>
              </from>
              <to>
                <xdr:col>9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5" r:id="rId12" name="CheckBox8"/>
      </mc:Fallback>
    </mc:AlternateContent>
    <mc:AlternateContent xmlns:mc="http://schemas.openxmlformats.org/markup-compatibility/2006">
      <mc:Choice Requires="x14">
        <control shapeId="12296" r:id="rId13" name="CheckBox9">
          <controlPr autoLine="0" autoPict="0" r:id="rId8">
            <anchor moveWithCells="1" sizeWithCells="1">
              <from>
                <xdr:col>10</xdr:col>
                <xdr:colOff>38100</xdr:colOff>
                <xdr:row>30</xdr:row>
                <xdr:rowOff>0</xdr:rowOff>
              </from>
              <to>
                <xdr:col>10</xdr:col>
                <xdr:colOff>171450</xdr:colOff>
                <xdr:row>30</xdr:row>
                <xdr:rowOff>0</xdr:rowOff>
              </to>
            </anchor>
          </controlPr>
        </control>
      </mc:Choice>
      <mc:Fallback>
        <control shapeId="12296" r:id="rId13" name="CheckBox9"/>
      </mc:Fallback>
    </mc:AlternateContent>
    <mc:AlternateContent xmlns:mc="http://schemas.openxmlformats.org/markup-compatibility/2006">
      <mc:Choice Requires="x14">
        <control shapeId="12297" r:id="rId14" name="CheckBox10">
          <controlPr autoLine="0" autoPict="0" r:id="rId8">
            <anchor moveWithCells="1" sizeWithCells="1">
              <from>
                <xdr:col>11</xdr:col>
                <xdr:colOff>38100</xdr:colOff>
                <xdr:row>30</xdr:row>
                <xdr:rowOff>0</xdr:rowOff>
              </from>
              <to>
                <xdr:col>11</xdr:col>
                <xdr:colOff>171450</xdr:colOff>
                <xdr:row>30</xdr:row>
                <xdr:rowOff>0</xdr:rowOff>
              </to>
            </anchor>
          </controlPr>
        </control>
      </mc:Choice>
      <mc:Fallback>
        <control shapeId="12297" r:id="rId14" name="CheckBox10"/>
      </mc:Fallback>
    </mc:AlternateContent>
    <mc:AlternateContent xmlns:mc="http://schemas.openxmlformats.org/markup-compatibility/2006">
      <mc:Choice Requires="x14">
        <control shapeId="12306" r:id="rId15" name="CheckBox2">
          <controlPr autoLine="0" autoPict="0" r:id="rId8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6" r:id="rId15" name="CheckBox2"/>
      </mc:Fallback>
    </mc:AlternateContent>
    <mc:AlternateContent xmlns:mc="http://schemas.openxmlformats.org/markup-compatibility/2006">
      <mc:Choice Requires="x14">
        <control shapeId="12307" r:id="rId16" name="CheckBox19">
          <controlPr autoLine="0" autoPict="0" r:id="rId8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7" r:id="rId16" name="CheckBox19"/>
      </mc:Fallback>
    </mc:AlternateContent>
    <mc:AlternateContent xmlns:mc="http://schemas.openxmlformats.org/markup-compatibility/2006">
      <mc:Choice Requires="x14">
        <control shapeId="12308" r:id="rId17" name="CheckBox20">
          <controlPr autoLine="0" autoPict="0" r:id="rId8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8" r:id="rId17" name="CheckBox20"/>
      </mc:Fallback>
    </mc:AlternateContent>
    <mc:AlternateContent xmlns:mc="http://schemas.openxmlformats.org/markup-compatibility/2006">
      <mc:Choice Requires="x14">
        <control shapeId="12309" r:id="rId18" name="CheckBox21">
          <controlPr autoLine="0" autoPict="0" r:id="rId8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9" r:id="rId18" name="CheckBox21"/>
      </mc:Fallback>
    </mc:AlternateContent>
    <mc:AlternateContent xmlns:mc="http://schemas.openxmlformats.org/markup-compatibility/2006">
      <mc:Choice Requires="x14">
        <control shapeId="12310" r:id="rId19" name="CheckBox22">
          <controlPr autoLine="0" autoPict="0" r:id="rId8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10" r:id="rId19" name="CheckBox22"/>
      </mc:Fallback>
    </mc:AlternateContent>
    <mc:AlternateContent xmlns:mc="http://schemas.openxmlformats.org/markup-compatibility/2006">
      <mc:Choice Requires="x14">
        <control shapeId="12314" r:id="rId20" name="CheckBox26">
          <controlPr autoLine="0" autoPict="0" r:id="rId8">
            <anchor moveWithCells="1" sizeWithCells="1">
              <from>
                <xdr:col>10</xdr:col>
                <xdr:colOff>38100</xdr:colOff>
                <xdr:row>30</xdr:row>
                <xdr:rowOff>0</xdr:rowOff>
              </from>
              <to>
                <xdr:col>10</xdr:col>
                <xdr:colOff>171450</xdr:colOff>
                <xdr:row>30</xdr:row>
                <xdr:rowOff>0</xdr:rowOff>
              </to>
            </anchor>
          </controlPr>
        </control>
      </mc:Choice>
      <mc:Fallback>
        <control shapeId="12314" r:id="rId20" name="CheckBox26"/>
      </mc:Fallback>
    </mc:AlternateContent>
  </control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72" id="{8EFF659D-1AB4-47A5-8238-CF356722EB4B}">
            <xm:f>AND($AG$27&gt;250,$AF$27=Drop!$A$2)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71" id="{C974CA9E-E117-4BAA-97A2-0EF880D8C39A}">
            <xm:f>AND($AG$27&lt;=250,$AF$27=Drop!$A$2)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70" id="{44FECE6B-A5A0-40D1-A3C6-F3FF85CD06A8}">
            <xm:f>AND($AG$27&lt;=135,$AF$27=Drop!$A$3)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69" id="{866CCBDB-F142-4247-A802-1EA50495FDF4}">
            <xm:f>AND($AG$27&gt;135,$AF$27=Drop!$A$3)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AG27:AG31</xm:sqref>
        </x14:conditionalFormatting>
        <x14:conditionalFormatting xmlns:xm="http://schemas.microsoft.com/office/excel/2006/main">
          <x14:cfRule type="expression" priority="767" id="{87203FAD-AB7E-40E3-B87D-CEBDC6D5BF47}">
            <xm:f>AND($AG$32&gt;250,Drop!$A$2)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66" id="{1DD34CBD-AC59-4F46-AB1A-EFA30DD9F4DB}">
            <xm:f>AND($AG$32&lt;=250,Drop!$A$2)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65" id="{461B1407-C350-4960-8F1E-59607C1AA98B}">
            <xm:f>AND($AG$32&lt;=135,Drop!$A$3)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64" id="{129ED210-CA07-4ADD-B8B8-CA0AEC0782A1}">
            <xm:f>AND($AG$32&gt;135,Drop!$A$3)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AG32:AG36</xm:sqref>
        </x14:conditionalFormatting>
        <x14:conditionalFormatting xmlns:xm="http://schemas.microsoft.com/office/excel/2006/main">
          <x14:cfRule type="expression" priority="759" id="{FB5D513F-80AB-4AEF-90EA-357D5C543C1F}">
            <xm:f>AND($AG$37&gt;235,$AF$37=Drop!$A$3)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60" id="{90D40952-2C86-41EE-93C6-9DCA54742B2F}">
            <xm:f>AND($AG$37&lt;=235,$AF$37=Drop!$A$3)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61" id="{A7F4E5C7-0F53-4F4A-9A1D-8794D98D6318}">
            <xm:f>AND($AG$37&lt;=250,$AF$37=Drop!$A$2)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62" id="{5EB8B282-B25F-48A3-A807-2CD3527404B0}">
            <xm:f>AND($AG$37&gt;250,$AF$37=Drop!$A$2)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AG37:AG41</xm:sqref>
        </x14:conditionalFormatting>
        <x14:conditionalFormatting xmlns:xm="http://schemas.microsoft.com/office/excel/2006/main">
          <x14:cfRule type="expression" priority="755" id="{17BB966F-49CE-4116-ACA4-BD00020C861E}">
            <xm:f>AND($AG$42&lt;=135,$AF$42=Drop!$A$3)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54" id="{8EA5CCE5-8F33-455D-AC80-6B02D14C7E09}">
            <xm:f>AND($AG$42&gt;135,$AF$42=Drop!$A$3)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57" id="{C0193D6D-7ABE-4B2B-9C56-65824888E7B7}">
            <xm:f>AND($AG$42&gt;250,$AF$42=Drop!$A$2)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56" id="{F4CD860E-9CDB-464F-BE9E-5E419BF8DCAA}">
            <xm:f>AND($AG$42&lt;=250,$AF$42=Drop!$A$2)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AG42:AG46</xm:sqref>
        </x14:conditionalFormatting>
        <x14:conditionalFormatting xmlns:xm="http://schemas.microsoft.com/office/excel/2006/main">
          <x14:cfRule type="expression" priority="752" id="{94DFFFB2-A426-4859-9F80-59F47F149306}">
            <xm:f>AND($AG$47&gt;250,$AF$47=Drop!$A$2)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51" id="{BD563892-6819-47FC-A222-F7B20ABBFEFA}">
            <xm:f>AND($AG$47&lt;=250,$AF$47=Drop!$A$2)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50" id="{F11EAC59-AFF4-46B1-808B-82D557A35E48}">
            <xm:f>AND($AG$47&lt;=135,$AF$47=Drop!$A$3)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49" id="{A01F7451-96B6-415D-9DAB-EAD091CD2A6C}">
            <xm:f>AND($AG$47&gt;135,$AF$47=Drop!$A$3)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AG47:AG51</xm:sqref>
        </x14:conditionalFormatting>
        <x14:conditionalFormatting xmlns:xm="http://schemas.microsoft.com/office/excel/2006/main">
          <x14:cfRule type="expression" priority="747" id="{F4AF4D52-56D1-418F-B2D9-C79E06BF3CBC}">
            <xm:f>AND($AG$52&gt;250,$AF$52=Drop!$A$2)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46" id="{975DBC23-B038-4C8A-9CF9-51FD40D8DA02}">
            <xm:f>AND($AG$52&lt;=250,$AF$52=Drop!$A$2)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45" id="{FCB72899-1217-4D52-A507-DBD64C4E64D4}">
            <xm:f>AND($AG$52&lt;=135,$AF$52=Drop!$A$3)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44" id="{15E412C3-43E2-413E-996F-99A969F204F8}">
            <xm:f>AND($AG$52&gt;135,$AF$52=Drop!$A$3)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AG52:AG56</xm:sqref>
        </x14:conditionalFormatting>
        <x14:conditionalFormatting xmlns:xm="http://schemas.microsoft.com/office/excel/2006/main">
          <x14:cfRule type="expression" priority="742" id="{A578721A-4649-4765-869E-B82F2F571C67}">
            <xm:f>AND($AG$57&gt;250,$AF$57=Drop!$A$2)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41" id="{5A9D5920-7C09-43E6-95C2-E4814EB3E3E2}">
            <xm:f>AND($AG$57&lt;=250,$AF$57=Drop!$A$2)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40" id="{8F420541-D47A-422E-96B1-9297DB48F01C}">
            <xm:f>AND($AG$57&lt;=135,$AF$57=Drop!$A$3)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39" id="{941F6C59-2C35-4928-8865-9B57CC718355}">
            <xm:f>AND($AG$57&gt;135,$AF$57=Drop!$A$3)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AG57:AG61</xm:sqref>
        </x14:conditionalFormatting>
        <x14:conditionalFormatting xmlns:xm="http://schemas.microsoft.com/office/excel/2006/main">
          <x14:cfRule type="expression" priority="736" id="{D471E7F5-F377-4791-95B3-1CF05A7133BE}">
            <xm:f>AND($AG$62&lt;=250,$AF$62=Drop!$A$2)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35" id="{DE28F1AA-4B0B-4B0C-B0AF-FE7FB0FAC532}">
            <xm:f>AND($AG$62&lt;=135,$AF$62=Drop!$A$3)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34" id="{99049140-E416-4A07-AA7C-AE4C2E91F096}">
            <xm:f>AND($AG$62&gt;135,$AF$62=Drop!$A$3)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37" id="{2980AAD8-144F-4692-9FF7-F25594F847D5}">
            <xm:f>AND($AG$62&gt;250,$AF$62=Drop!$A$2)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AG62:AG66</xm:sqref>
        </x14:conditionalFormatting>
        <x14:conditionalFormatting xmlns:xm="http://schemas.microsoft.com/office/excel/2006/main">
          <x14:cfRule type="expression" priority="731" id="{60D9276C-3BF9-4CCB-9779-8B536A71F9B5}">
            <xm:f>AND($AG$67&lt;=250,$AF$67=Drop!$A$2)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30" id="{61ADFF9A-85AF-4047-9A61-96D51F909DF1}">
            <xm:f>AND($AG$67&lt;=135,$AF$67=Drop!$A$3)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32" id="{115F9A38-E3BE-40A8-9874-8C082AE4FCFE}">
            <xm:f>AND($AG$67&gt;250,$AF$67=Drop!$A$2)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29" id="{6D89A171-7A91-4BB2-A76F-BC35FA7407FE}">
            <xm:f>AND($AG$67&gt;135,$AF$67=Drop!$A$3)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AG67:AG71</xm:sqref>
        </x14:conditionalFormatting>
        <x14:conditionalFormatting xmlns:xm="http://schemas.microsoft.com/office/excel/2006/main">
          <x14:cfRule type="expression" priority="725" id="{5B696B40-615F-4342-BA51-3775EE980711}">
            <xm:f>AND($AG$72&lt;=135,$AF$72=Drop!$A$3)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24" id="{A26883BF-9004-41FF-986A-19C727AAF514}">
            <xm:f>AND($AG$72&gt;135,$AF$72=Drop!$A$3)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27" id="{539D1CA4-16BC-45E4-A220-A0D2A6FB924E}">
            <xm:f>AND($AG$72&gt;250,$AF$72=Drop!$A$2)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26" id="{07B626BE-03EB-4EAA-8551-94BF96350DA9}">
            <xm:f>AND($AG$72&lt;=250,$AF$72=Drop!$A$2)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AG72:AG76</xm:sqref>
        </x14:conditionalFormatting>
        <x14:conditionalFormatting xmlns:xm="http://schemas.microsoft.com/office/excel/2006/main">
          <x14:cfRule type="expression" priority="722" id="{D092636F-918C-47D6-AC27-0957B885F512}">
            <xm:f>AND($AG$77&gt;250,$AF$77=Drop!$A$2)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21" id="{BBE15E15-4580-4106-92AA-4BB710C0D8E5}">
            <xm:f>AND($AG$77&lt;=250,$AF$77=Drop!$A$2)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20" id="{B2B03F2D-2ABE-48C7-A68C-2D836609417D}">
            <xm:f>AND($AG$77&lt;=135,$AF$77=Drop!$A$3)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19" id="{3643438A-AA55-41BA-AB8E-41604591AC2C}">
            <xm:f>AND($AG$77&gt;135,$AF$77=Drop!$A$3)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AG77:AG81</xm:sqref>
        </x14:conditionalFormatting>
        <x14:conditionalFormatting xmlns:xm="http://schemas.microsoft.com/office/excel/2006/main">
          <x14:cfRule type="expression" priority="717" id="{F9811515-5512-4EAF-83D6-86E3CDA75AEE}">
            <xm:f>AND($AG$82&gt;250,$AF$82=Drop!$A$2)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16" id="{D8F5412E-760A-4CD8-A33D-508C28ACB655}">
            <xm:f>AND($AG$82&lt;=250,$AF$82=Drop!$A$2)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15" id="{B75A7DF2-7870-4815-8D92-92949AF9F1C9}">
            <xm:f>AND($AG$82&lt;=135,$AF$82=Drop!$A$3)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14" id="{2B736341-A9BD-4642-B8C0-88D097CE82A6}">
            <xm:f>AND($AG$82&gt;135,$AF$82=Drop!$A$3)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AG82:AG86</xm:sqref>
        </x14:conditionalFormatting>
        <x14:conditionalFormatting xmlns:xm="http://schemas.microsoft.com/office/excel/2006/main">
          <x14:cfRule type="expression" priority="712" id="{05B617DF-72FD-4210-96B9-D869B0FACF65}">
            <xm:f>AND($AG$87&gt;250,$AF$87=Drop!$A$2)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11" id="{7CA044C4-55CE-4D5B-A892-57FFEAD34EC3}">
            <xm:f>AND($AG$87&lt;=250,$AF$87=Drop!$A$2)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10" id="{8A125B1B-541A-461F-A6A9-570E1A1FF8EA}">
            <xm:f>AND($AG$87&lt;=135,$AF$87=Drop!$A$3)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09" id="{9B9B9E1C-0BC9-4214-8EDA-41784CA54D72}">
            <xm:f>AND($AG$87&gt;135,$AF$87=Drop!$A$3)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AG87:AG91</xm:sqref>
        </x14:conditionalFormatting>
        <x14:conditionalFormatting xmlns:xm="http://schemas.microsoft.com/office/excel/2006/main">
          <x14:cfRule type="expression" priority="704" id="{BCCF09B0-4C81-4165-A47C-6C50BB398C09}">
            <xm:f>AND($AG$92&gt;135,$AF$92=Drop!$A$3)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05" id="{3B8432C7-587B-4966-9662-B5635DD6C62C}">
            <xm:f>AND($AG$92&lt;=135,$AF$92=Drop!$A$3)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06" id="{416490EE-D07F-4336-9658-F0F2F74ADA76}">
            <xm:f>AND($AG$92&lt;=250,$AF$92=Drop!$A$2)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07" id="{96B65F10-77EB-477E-9BAE-4C21BF3942F7}">
            <xm:f>AND($AG$92&gt;250,$AF$92=Drop!$A$2)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AG92:AG96</xm:sqref>
        </x14:conditionalFormatting>
        <x14:conditionalFormatting xmlns:xm="http://schemas.microsoft.com/office/excel/2006/main">
          <x14:cfRule type="expression" priority="701" id="{5D3CF036-6DD4-44C8-932E-88204A8921A2}">
            <xm:f>AND($AG$97&lt;=250,$AF$97=Drop!$A$2)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00" id="{CED8308E-8F4A-443F-8D84-F926C79B471C}">
            <xm:f>AND($AG$97&lt;=135,$AF$97=Drop!$A$3)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699" id="{FA0DC76C-2B87-4FC6-958D-67F79E92041E}">
            <xm:f>AND($AG$97&gt;135,$AF$97=Drop!$A$3)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02" id="{093B5F1F-6DCA-4EE6-8292-F1BB9E7E2EBE}">
            <xm:f>AND($AG$97&gt;250,$AF$97=Drop!$A$2)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AG97:AG101</xm:sqref>
        </x14:conditionalFormatting>
        <x14:conditionalFormatting xmlns:xm="http://schemas.microsoft.com/office/excel/2006/main">
          <x14:cfRule type="expression" priority="105" id="{28CD07E6-BAD8-4F91-90ED-74D5660D8C73}">
            <xm:f>AND($AL$27&gt;2695,$AH$27=Drop!$A$102)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04" id="{F9C6EFE6-6108-4D58-BEB2-BF6B0A73F050}">
            <xm:f>AND($AL$27&lt;=2695,$AH$27=Drop!$A$102)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03" id="{662C25B4-74DA-4910-8DBC-6748BDE91289}">
            <xm:f>AND($AL$27&lt;=2365,$AH$27=Drop!$A$103)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02" id="{5FE17B8C-17CE-4356-90B4-179099DC87C2}">
            <xm:f>AND($AL$27&gt;2365,$AH$27=Drop!$A$103)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01" id="{F3EA047B-C2DC-46B9-B643-F0C0A1B765CA}">
            <xm:f>AND($AL$27&gt;3905,$AH$27=Drop!$A$104)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00" id="{26D5B037-7213-4DF9-89E1-75CA4E7AFE1C}">
            <xm:f>AND($AL$27&lt;=3905,$AH$27=Drop!$A$104)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AL27:AL31</xm:sqref>
        </x14:conditionalFormatting>
        <x14:conditionalFormatting xmlns:xm="http://schemas.microsoft.com/office/excel/2006/main">
          <x14:cfRule type="expression" priority="95" id="{383BE3FC-C28D-4010-9177-74AAB545161C}">
            <xm:f>AND($AL$32&gt;2395,$AH$32=Drop!$A$103)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96" id="{94F1EDE5-6B8C-4107-8135-AD01337531C0}">
            <xm:f>AND($AL$32&lt;=2395,$AH$32=Drop!$A$103)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97" id="{59E70943-680C-4AC5-A01C-2F6BA1639C39}">
            <xm:f>AND($AL$32&lt;=2695,$AH$32=Drop!$A$102)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98" id="{2FED906C-F532-4A20-A780-9FA8ACBE3EFF}">
            <xm:f>AND($AL$32&gt;2695,$AH$32=Drop!$A$102)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93" id="{1084AF8E-2A50-4431-B228-EAE47CEAF9A5}">
            <xm:f>AND($AL$32&lt;=3905,$AH$32=Drop!$A$104)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94" id="{1631F865-B5B1-4E43-B0B0-96CD5B70836B}">
            <xm:f>AND($AL$32&gt;3905,$AH$32=Drop!$A$104)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AL32:AL36</xm:sqref>
        </x14:conditionalFormatting>
        <x14:conditionalFormatting xmlns:xm="http://schemas.microsoft.com/office/excel/2006/main">
          <x14:cfRule type="expression" priority="89" id="{8F315F61-8CE2-43AC-9E2B-5FCD8337C827}">
            <xm:f>AND($AL$37&lt;=2395,$AH$37=Drop!$A$103)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88" id="{E22051A8-19A1-49D8-A320-7290E35FBDA5}">
            <xm:f>AND($AL$37&gt;2395,$AH$37=Drop!$A$103)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87" id="{998E733E-F753-4B38-9395-A96E2EF38FE3}">
            <xm:f>AND($AL$37&gt;3905,$AH$37=Drop!$A$104)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86" id="{6E22D3A2-B09A-414D-B8AD-98793FFFC53D}">
            <xm:f>AND($AL$37&lt;=3905,$AH$37=Drop!$A$104)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91" id="{460B53BA-463F-428C-8DB2-8994CDBEDF34}">
            <xm:f>AND($AL$37&gt;2695,$AH$37=Drop!$A$102)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90" id="{EA60730E-8C9F-40AD-9B74-5DD59CED1884}">
            <xm:f>AND($AL$37&lt;=2695,$AH$37=Drop!$A$102)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AL37:AL41</xm:sqref>
        </x14:conditionalFormatting>
        <x14:conditionalFormatting xmlns:xm="http://schemas.microsoft.com/office/excel/2006/main">
          <x14:cfRule type="expression" priority="84" id="{40C92169-75E1-4708-A479-83CC68A605C2}">
            <xm:f>AND($AL$42&gt;2695,$AH$42=Drop!$A$102)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83" id="{99432F38-C961-476C-BBD0-A12DF4E4CB78}">
            <xm:f>AND($AL$42&lt;=2695,$AH$42=Drop!$A$102)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82" id="{F7832ED9-9E38-4E46-9CE5-80929520E869}">
            <xm:f>AND($AL$42&lt;=2395,$AH$42=Drop!$A$103)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81" id="{4D10176D-8130-4FB7-AA50-2D7706DA08EA}">
            <xm:f>AND($AL$42&gt;2395,$AH$42=Drop!$A$103)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80" id="{FA183771-42AE-4C6F-AA11-CF5C882F33C1}">
            <xm:f>AND($AL$42&gt;3905,$AH$42=Drop!$A$104)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9" id="{F8F17B7A-21E6-49D6-A0D6-F98A8E2F304F}">
            <xm:f>AND($AL$42&lt;=3905,$AH$42=Drop!$A$104)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AL42:AL46</xm:sqref>
        </x14:conditionalFormatting>
        <x14:conditionalFormatting xmlns:xm="http://schemas.microsoft.com/office/excel/2006/main">
          <x14:cfRule type="expression" priority="77" id="{1EB23E82-C01D-4D6C-B957-789B98CEC36E}">
            <xm:f>AND($AL$47&gt;2695,$AH$47=Drop!$A$102)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6" id="{C132F85B-A2A5-4822-8949-57116C4B8592}">
            <xm:f>AND($AL$47&lt;=2695,$AH$47=Drop!$A$102)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5" id="{4461F683-B29C-4958-AE55-B07A45D53A1F}">
            <xm:f>AND($AL$47&lt;=2395,$AH$47=Drop!$A$103)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4" id="{587C15BF-929B-4712-90B2-66BAA6F32F43}">
            <xm:f>AND($AL$47&gt;2395,$AH$47=Drop!$A$103)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2" id="{CC819014-4823-4DC6-AA92-0CA4DE324744}">
            <xm:f>AND($AL$47&lt;=3905,$AH$47=Drop!$A$104)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3" id="{5B2C1296-81EA-4439-A3E3-BDB9980EAF52}">
            <xm:f>AND($AL$47&gt;3905,$AH$47=Drop!$A$104)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AL47:AL51</xm:sqref>
        </x14:conditionalFormatting>
        <x14:conditionalFormatting xmlns:xm="http://schemas.microsoft.com/office/excel/2006/main">
          <x14:cfRule type="expression" priority="70" id="{EC022C8F-39D6-42FE-90FC-139A064225A5}">
            <xm:f>AND($AL$52&gt;2695,$AH$52=Drop!$A$102)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69" id="{7C4F38B9-A4A5-48BA-9CEF-B411162D84AC}">
            <xm:f>AND($AL$52&lt;=2695,$AH$52=Drop!$A$102)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66" id="{7A9359ED-C764-45C3-BF91-64735C135184}">
            <xm:f>AND($AL$52&gt;3905,$AH$52=Drop!$A$104)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65" id="{C9324155-D729-422F-B2E1-F478914090BD}">
            <xm:f>AND($AL$52&lt;=3905,$AH$52=Drop!$A$104)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67" id="{D5B2E24E-F198-4ED5-B6E0-11A4908F9DF3}">
            <xm:f>AND($AL$52&gt;2395,$AH$52=Drop!$A$103)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68" id="{17424F4C-0080-4414-A3F3-9A8D96A43181}">
            <xm:f>AND($AL$52&lt;=2395,$AH$52=Drop!$A$103)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AL52:AL56</xm:sqref>
        </x14:conditionalFormatting>
        <x14:conditionalFormatting xmlns:xm="http://schemas.microsoft.com/office/excel/2006/main">
          <x14:cfRule type="expression" priority="63" id="{BE494D8F-1287-4329-AB58-3C605338B857}">
            <xm:f>AND($AL$57&gt;2695,$AH$57=Drop!$A$102)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62" id="{52B14890-C303-46E1-88C8-FA71597C146B}">
            <xm:f>AND($AL$57&lt;=2695,$AH$57=Drop!$A$102)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61" id="{A38D5DCA-C5CE-4D91-89BD-928A4AB45DCA}">
            <xm:f>AND($AL$57&lt;=2395,$AH$57=Drop!$A$103)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60" id="{38AB684B-7B4C-4369-968C-E062AFB464F4}">
            <xm:f>AND($AL$57&gt;2395,$AH$57=Drop!$A$103)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59" id="{43CA6DC8-A228-429A-8CCF-6B59095E2C72}">
            <xm:f>AND($AL$57&gt;3905,$AH$57=Drop!$A$104)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58" id="{073564FA-1A13-4403-83F9-54821AC5C234}">
            <xm:f>AND($AL$57&lt;=3905,$AH$57=Drop!$A$104)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AL57:AL61</xm:sqref>
        </x14:conditionalFormatting>
        <x14:conditionalFormatting xmlns:xm="http://schemas.microsoft.com/office/excel/2006/main">
          <x14:cfRule type="expression" priority="56" id="{54FA7539-792F-4154-9EEA-5460CA160538}">
            <xm:f>AND($AL$62&gt;2695,$AH$62=Drop!$A$102)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55" id="{88C3B5F3-C2B8-4236-8AA4-1F3D36C9D5F4}">
            <xm:f>AND($AL$62&lt;=2695,$AH$62=Drop!$A$102)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54" id="{4C547EDF-6859-484D-B451-DB512C81FE4B}">
            <xm:f>AND($AL$62&lt;=2395,$AH$62=Drop!$A$103)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53" id="{CE89220D-23B1-4DA1-95FD-253398143E2E}">
            <xm:f>AND($AL$62&gt;2395,$AH$62=Drop!$A$103)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52" id="{7580F23E-1462-4743-8770-EA5FFEA4C8B1}">
            <xm:f>AND($AL$62&gt;3905,$AH$62=Drop!$A$104)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51" id="{F2238898-AE4F-4A4E-B567-BB79073463A7}">
            <xm:f>AND($AL$62&lt;=3905,$AH$62=Drop!$A$104)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AL62:AL66</xm:sqref>
        </x14:conditionalFormatting>
        <x14:conditionalFormatting xmlns:xm="http://schemas.microsoft.com/office/excel/2006/main">
          <x14:cfRule type="expression" priority="48" id="{90C1C6F8-0520-4CEB-874E-99548DB9EA49}">
            <xm:f>AND($AL$67&lt;=2695,$AH$67=Drop!$A$102)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6" id="{2739270B-B82A-454D-A07D-B6EB2C4C884D}">
            <xm:f>AND($AL$67&gt;2395,$AH$67=Drop!$A$103)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5" id="{DA2B23CF-8A07-4667-990A-B48DA8AF8106}">
            <xm:f>AND($AL$67&gt;3905,$AH$67=Drop!$A$104)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4" id="{2C88DB18-8AFA-4F4B-8F5C-6A2081011690}">
            <xm:f>AND($AL$67&lt;=3905,$AH$67=Drop!$A$104)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7" id="{971FA2EC-EC79-4EEE-AE64-CEB1FA907740}">
            <xm:f>AND($AL$67&lt;=2395,$AH$67=Drop!$A$103)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9" id="{CE85B892-D89E-495A-8EEA-F7785A1BFD44}">
            <xm:f>AND($AL$67&gt;2695,$AH$67=Drop!$A$102)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AL67:AL71</xm:sqref>
        </x14:conditionalFormatting>
        <x14:conditionalFormatting xmlns:xm="http://schemas.microsoft.com/office/excel/2006/main">
          <x14:cfRule type="expression" priority="40" id="{895302F8-D1C6-4366-9B8D-EF7CA6436175}">
            <xm:f>AND($AL$72&lt;=2395,$AH$72=Drop!$A$103)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9" id="{FCD5C4AA-C678-4071-B7D0-25FE5A46FEA7}">
            <xm:f>AND($AL$72&gt;2395,$AH$72=Drop!$A$103)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8" id="{6C71215C-59A3-4FD3-ADB5-F97F2A785B92}">
            <xm:f>AND($AL$72&gt;3905,$AH$72=Drop!$A$104)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7" id="{07755CBF-8575-4242-A426-4FF1804A5C02}">
            <xm:f>AND($AL$72&lt;=3905,$AH$72=Drop!$A$104)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2" id="{01682963-8241-4749-9367-1370AC69337B}">
            <xm:f>AND($AL$72&gt;2695,$AH$72=Drop!$A$102)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1" id="{98DAF813-19CE-42D8-B558-7A6EBACD07BC}">
            <xm:f>AND($AL$72&lt;=2695,$AH$72=Drop!$A$102)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AL72:AL76</xm:sqref>
        </x14:conditionalFormatting>
        <x14:conditionalFormatting xmlns:xm="http://schemas.microsoft.com/office/excel/2006/main">
          <x14:cfRule type="expression" priority="35" id="{5AC00440-79AB-4908-A9CF-F57D3672BDAD}">
            <xm:f>AND($AL$77&gt;2695,$AH$77=Drop!$A$102)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4" id="{16359E86-394F-45F1-8A24-D8FBEC81B2E7}">
            <xm:f>AND($AL$77&lt;=2695,$AH$77=Drop!$A$102)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3" id="{F3DFEC7A-0E4A-4FF3-BA2F-5FC8BBE57EC8}">
            <xm:f>AND($AL$77&lt;=2395,$AH$77=Drop!$A$103)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2" id="{83FA3DF4-1CDA-4ED1-B887-0BBE4BA258D6}">
            <xm:f>AND($AL$77&gt;2395,$AH$77=Drop!$A$103)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1" id="{929F85E0-6423-45A0-A338-A732385CB77C}">
            <xm:f>AND($AL$77&gt;3905,$AH$77=Drop!$A$104)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0" id="{4E78C25D-36E8-41C3-8107-F19A62856123}">
            <xm:f>AND($AL$77&lt;=3905,$AH$77=Drop!$A$104)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AL77:AL81</xm:sqref>
        </x14:conditionalFormatting>
        <x14:conditionalFormatting xmlns:xm="http://schemas.microsoft.com/office/excel/2006/main">
          <x14:cfRule type="expression" priority="28" id="{D61C5B60-3E77-447A-9A8F-E806C7D37FA0}">
            <xm:f>AND($AL$82&gt;2695,$AH$82=Drop!$A$102)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7" id="{BB73F922-BA3B-4BB1-B2A6-8E4608F099E4}">
            <xm:f>AND($AL$82&lt;=2695,$AH$82=Drop!$A$102)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6" id="{676B9ACE-6AEE-4F02-BB26-2EAF13B018E6}">
            <xm:f>AND($AL$82&lt;=2395,$AH$82=Drop!$A$103)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5" id="{ACC3CD12-C765-4ABB-A55A-DA7B47133E47}">
            <xm:f>AND($AL$82&gt;2395,$AH$82=Drop!$A$103)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3" id="{FB03DBDD-1000-4893-AFA2-327C329B230E}">
            <xm:f>AND($AL$82&lt;=3905,$AH$82=Drop!$A$104)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4" id="{70B50CFD-233F-445A-A7E4-9B134DBE456C}">
            <xm:f>AND($AL$82&gt;3905,$AH$82=Drop!$A$104)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AL82:AL86</xm:sqref>
        </x14:conditionalFormatting>
        <x14:conditionalFormatting xmlns:xm="http://schemas.microsoft.com/office/excel/2006/main">
          <x14:cfRule type="expression" priority="19" id="{7CB1B77E-A09B-48D7-8F0A-D4E0BDC17004}">
            <xm:f>AND($AL$87&lt;=2395,$AH$87=Drop!$A$103)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8" id="{E5F08182-000E-42CC-97D2-12128B55F5C3}">
            <xm:f>AND($AL$87&gt;2395,$AH$87=Drop!$A$103)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7" id="{F2DE339F-D283-4551-839C-1397ED133D26}">
            <xm:f>AND($AL$87&gt;3905,$AH$87=Drop!$A$104)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6" id="{4F487654-FA0C-47A3-AA82-E6A45487AE75}">
            <xm:f>AND($AL$87&lt;=3905,$AH$87=Drop!$A$104)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0" id="{4D77D39D-B3BB-47D0-8F27-6AEC818CA8EC}">
            <xm:f>AND($AL$87&lt;=2695,$AH$87=Drop!$A$102)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1" id="{C6A01BD5-AFE4-4FBA-A26B-C6AFAABCA750}">
            <xm:f>AND($AL$87&gt;2695,$AH$87=Drop!$A$102)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AL87:AL91</xm:sqref>
        </x14:conditionalFormatting>
        <x14:conditionalFormatting xmlns:xm="http://schemas.microsoft.com/office/excel/2006/main">
          <x14:cfRule type="expression" priority="12" id="{B24ACAEE-3388-4BED-966C-76ABCC1DBE8B}">
            <xm:f>AND($AL$92&lt;=2395,$AH$92=Drop!$A$103)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1" id="{3097752A-3C29-48BB-8635-A55156C683ED}">
            <xm:f>AND($AL$92&gt;2395,$AH$92=Drop!$A$103)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4" id="{B07DD6A3-1B0A-4033-B191-301ACBE67753}">
            <xm:f>AND($AL$92&gt;2695,$AH$92=Drop!$A$102)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9" id="{63892A41-0950-457F-9382-C69720C67A4F}">
            <xm:f>AND($AL$92&lt;=3905,$AH$92=Drop!$A$104)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3" id="{940D545B-EA74-462D-974D-36354B9B526B}">
            <xm:f>AND($AL$92&lt;=2695,$AH$92=Drop!$A$102)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0" id="{0BF879B8-0676-4D70-8045-171B1423AFBA}">
            <xm:f>AND($AL$92&gt;3905,$AH$92=Drop!$A$104)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AL92:AL96</xm:sqref>
        </x14:conditionalFormatting>
        <x14:conditionalFormatting xmlns:xm="http://schemas.microsoft.com/office/excel/2006/main">
          <x14:cfRule type="expression" priority="7" id="{79DFBDE7-6664-467B-AC87-11D30C5B2FA7}">
            <xm:f>AND($AL$97&gt;2695,$AH$97=Drop!$A$102)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6" id="{A322AB2F-AB96-4A34-ABB5-E8AFC8285590}">
            <xm:f>AND($AL$97&lt;=2695,$AH$97=Drop!$A$102)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5" id="{E9E07BEE-82EE-45F6-AABF-64DB9B629979}">
            <xm:f>AND($AL$97&lt;=2395,$AH$97=Drop!$A$103)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" id="{BC10E75D-D452-49F0-9E19-A4ACE99AFE91}">
            <xm:f>AND($AL$97&gt;2395,$AH$97=Drop!$A$103)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" id="{D561785D-6272-4AA7-8FEA-E987B78CBEEA}">
            <xm:f>AND($AL$97&gt;3905,$AH$97=Drop!$A$104)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" id="{867014DE-6062-4DC5-98B6-9C7175A6A76A}">
            <xm:f>AND($AL$97&lt;=3905,$AH$97=Drop!$A$104)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AL97:AL101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9B7DCB42-184C-4A4B-A1ED-1E004169CC85}">
          <x14:formula1>
            <xm:f>Drop!$A$8:$A$9</xm:f>
          </x14:formula1>
          <xm:sqref>AA27:AA101</xm:sqref>
        </x14:dataValidation>
        <x14:dataValidation type="list" allowBlank="1" showInputMessage="1" showErrorMessage="1" xr:uid="{23324D0D-50A0-481D-8C3E-63E0527FA60B}">
          <x14:formula1>
            <xm:f>Drop!$A$5:$A$6</xm:f>
          </x14:formula1>
          <xm:sqref>J27:J101</xm:sqref>
        </x14:dataValidation>
        <x14:dataValidation type="list" allowBlank="1" showInputMessage="1" showErrorMessage="1" xr:uid="{DFBB9EC6-7424-4991-9736-C34B6434D4C5}">
          <x14:formula1>
            <xm:f>Drop!$A$2:$A$3</xm:f>
          </x14:formula1>
          <xm:sqref>AF27 AF32 AF37 AF42 AF47 AF52 AF57 AF62 AF67 AF72 AF77 AF82 AF87 AF92 AF97 AQ27:AQ101</xm:sqref>
        </x14:dataValidation>
        <x14:dataValidation type="list" allowBlank="1" showInputMessage="1" showErrorMessage="1" xr:uid="{31BEDEF3-98E9-4220-815B-9D31920C9901}">
          <x14:formula1>
            <xm:f>Drop!$A$11:$A$12</xm:f>
          </x14:formula1>
          <xm:sqref>AN27:AN101</xm:sqref>
        </x14:dataValidation>
        <x14:dataValidation type="list" allowBlank="1" showInputMessage="1" showErrorMessage="1" xr:uid="{F4F2950F-A0C5-43FD-97EB-43C23F142104}">
          <x14:formula1>
            <xm:f>Drop!$A$81:$A$83</xm:f>
          </x14:formula1>
          <xm:sqref>H27:H101</xm:sqref>
        </x14:dataValidation>
        <x14:dataValidation type="list" allowBlank="1" showInputMessage="1" showErrorMessage="1" xr:uid="{BCFEB908-86A5-4738-805A-39E3C4B21C8D}">
          <x14:formula1>
            <xm:f>Drop!$A$74:$A$78</xm:f>
          </x14:formula1>
          <xm:sqref>AC27:AC101</xm:sqref>
        </x14:dataValidation>
        <x14:dataValidation type="list" allowBlank="1" showInputMessage="1" showErrorMessage="1" xr:uid="{75AF9A94-4B59-4320-8051-6BA0CA1446EE}">
          <x14:formula1>
            <xm:f>Drop!$A$87:$A$99</xm:f>
          </x14:formula1>
          <xm:sqref>G27:G101</xm:sqref>
        </x14:dataValidation>
        <x14:dataValidation type="list" allowBlank="1" showInputMessage="1" showErrorMessage="1" xr:uid="{6B666A31-C905-4069-A78D-4920579D0324}">
          <x14:formula1>
            <xm:f>Drop!$A$102:$A$104</xm:f>
          </x14:formula1>
          <xm:sqref>AH27:AH101</xm:sqref>
        </x14:dataValidation>
        <x14:dataValidation type="list" allowBlank="1" showInputMessage="1" showErrorMessage="1" xr:uid="{051E5A18-A50C-4895-866E-2BC1E8483878}">
          <x14:formula1>
            <xm:f>Drop!$A$16:$A$53</xm:f>
          </x14:formula1>
          <xm:sqref>Z27:Z101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B107"/>
  <sheetViews>
    <sheetView zoomScaleNormal="100" workbookViewId="0">
      <pane ySplit="1" topLeftCell="A31" activePane="bottomLeft" state="frozen"/>
      <selection activeCell="J53" sqref="J53"/>
      <selection pane="bottomLeft" activeCell="A48" sqref="A48"/>
    </sheetView>
  </sheetViews>
  <sheetFormatPr baseColWidth="10" defaultColWidth="11.42578125" defaultRowHeight="12.75" x14ac:dyDescent="0.2"/>
  <cols>
    <col min="1" max="1" width="113.42578125" style="14" customWidth="1"/>
    <col min="2" max="2" width="101.140625" style="14" customWidth="1"/>
    <col min="3" max="16384" width="11.42578125" style="6"/>
  </cols>
  <sheetData>
    <row r="1" spans="1:2" x14ac:dyDescent="0.2">
      <c r="A1" s="12" t="s">
        <v>1</v>
      </c>
      <c r="B1" s="12" t="s">
        <v>3</v>
      </c>
    </row>
    <row r="2" spans="1:2" x14ac:dyDescent="0.2">
      <c r="A2" s="13" t="s">
        <v>4</v>
      </c>
      <c r="B2" s="13" t="s">
        <v>5</v>
      </c>
    </row>
    <row r="3" spans="1:2" x14ac:dyDescent="0.2">
      <c r="A3" s="13" t="s">
        <v>6</v>
      </c>
      <c r="B3" s="13" t="s">
        <v>7</v>
      </c>
    </row>
    <row r="4" spans="1:2" x14ac:dyDescent="0.2">
      <c r="A4" s="13" t="s">
        <v>8</v>
      </c>
      <c r="B4" s="13" t="s">
        <v>9</v>
      </c>
    </row>
    <row r="5" spans="1:2" x14ac:dyDescent="0.2">
      <c r="A5" s="13" t="s">
        <v>10</v>
      </c>
      <c r="B5" s="13" t="s">
        <v>11</v>
      </c>
    </row>
    <row r="6" spans="1:2" x14ac:dyDescent="0.2">
      <c r="A6" s="14" t="s">
        <v>12</v>
      </c>
      <c r="B6" s="14" t="s">
        <v>13</v>
      </c>
    </row>
    <row r="7" spans="1:2" x14ac:dyDescent="0.2">
      <c r="A7" s="14" t="s">
        <v>14</v>
      </c>
      <c r="B7" s="14" t="s">
        <v>15</v>
      </c>
    </row>
    <row r="8" spans="1:2" x14ac:dyDescent="0.2">
      <c r="A8" s="15" t="s">
        <v>16</v>
      </c>
      <c r="B8" s="15" t="s">
        <v>17</v>
      </c>
    </row>
    <row r="9" spans="1:2" s="11" customFormat="1" x14ac:dyDescent="0.2">
      <c r="A9" s="15" t="s">
        <v>18</v>
      </c>
      <c r="B9" s="15" t="s">
        <v>19</v>
      </c>
    </row>
    <row r="10" spans="1:2" s="11" customFormat="1" x14ac:dyDescent="0.2">
      <c r="A10" s="15" t="s">
        <v>20</v>
      </c>
      <c r="B10" s="15" t="s">
        <v>20</v>
      </c>
    </row>
    <row r="11" spans="1:2" s="11" customFormat="1" x14ac:dyDescent="0.2">
      <c r="A11" s="15" t="s">
        <v>21</v>
      </c>
      <c r="B11" s="15" t="s">
        <v>22</v>
      </c>
    </row>
    <row r="12" spans="1:2" s="11" customFormat="1" x14ac:dyDescent="0.2">
      <c r="A12" s="15" t="s">
        <v>23</v>
      </c>
      <c r="B12" s="15" t="s">
        <v>24</v>
      </c>
    </row>
    <row r="13" spans="1:2" s="11" customFormat="1" x14ac:dyDescent="0.2">
      <c r="A13" s="15" t="s">
        <v>25</v>
      </c>
      <c r="B13" s="15" t="s">
        <v>26</v>
      </c>
    </row>
    <row r="14" spans="1:2" s="11" customFormat="1" x14ac:dyDescent="0.2">
      <c r="A14" s="15" t="s">
        <v>27</v>
      </c>
      <c r="B14" s="15" t="s">
        <v>28</v>
      </c>
    </row>
    <row r="15" spans="1:2" x14ac:dyDescent="0.2">
      <c r="A15" s="14" t="s">
        <v>29</v>
      </c>
      <c r="B15" s="14" t="s">
        <v>30</v>
      </c>
    </row>
    <row r="16" spans="1:2" x14ac:dyDescent="0.2">
      <c r="A16" s="14" t="s">
        <v>31</v>
      </c>
      <c r="B16" s="14" t="s">
        <v>32</v>
      </c>
    </row>
    <row r="17" spans="1:2" x14ac:dyDescent="0.2">
      <c r="A17" s="14" t="s">
        <v>27</v>
      </c>
      <c r="B17" s="14" t="s">
        <v>33</v>
      </c>
    </row>
    <row r="18" spans="1:2" x14ac:dyDescent="0.2">
      <c r="A18" s="14" t="s">
        <v>34</v>
      </c>
      <c r="B18" s="14" t="s">
        <v>35</v>
      </c>
    </row>
    <row r="19" spans="1:2" x14ac:dyDescent="0.2">
      <c r="A19" s="14" t="s">
        <v>36</v>
      </c>
      <c r="B19" s="14" t="s">
        <v>37</v>
      </c>
    </row>
    <row r="20" spans="1:2" x14ac:dyDescent="0.2">
      <c r="A20" s="14" t="s">
        <v>38</v>
      </c>
      <c r="B20" s="14" t="s">
        <v>39</v>
      </c>
    </row>
    <row r="21" spans="1:2" x14ac:dyDescent="0.2">
      <c r="A21" s="14" t="s">
        <v>40</v>
      </c>
      <c r="B21" s="13" t="s">
        <v>41</v>
      </c>
    </row>
    <row r="22" spans="1:2" x14ac:dyDescent="0.2">
      <c r="A22" s="14" t="s">
        <v>42</v>
      </c>
      <c r="B22" s="14" t="s">
        <v>43</v>
      </c>
    </row>
    <row r="23" spans="1:2" x14ac:dyDescent="0.2">
      <c r="A23" s="14" t="s">
        <v>44</v>
      </c>
      <c r="B23" s="14" t="s">
        <v>45</v>
      </c>
    </row>
    <row r="24" spans="1:2" x14ac:dyDescent="0.2">
      <c r="A24" s="14" t="s">
        <v>46</v>
      </c>
      <c r="B24" s="14" t="s">
        <v>46</v>
      </c>
    </row>
    <row r="25" spans="1:2" x14ac:dyDescent="0.2">
      <c r="A25" s="14" t="s">
        <v>47</v>
      </c>
      <c r="B25" s="14" t="s">
        <v>48</v>
      </c>
    </row>
    <row r="26" spans="1:2" ht="15" x14ac:dyDescent="0.2">
      <c r="A26" s="14" t="s">
        <v>49</v>
      </c>
      <c r="B26" s="14" t="s">
        <v>49</v>
      </c>
    </row>
    <row r="27" spans="1:2" x14ac:dyDescent="0.2">
      <c r="A27" s="14" t="s">
        <v>50</v>
      </c>
      <c r="B27" s="14" t="s">
        <v>51</v>
      </c>
    </row>
    <row r="28" spans="1:2" x14ac:dyDescent="0.2">
      <c r="A28" s="14" t="s">
        <v>52</v>
      </c>
      <c r="B28" s="14" t="s">
        <v>53</v>
      </c>
    </row>
    <row r="29" spans="1:2" x14ac:dyDescent="0.2">
      <c r="A29" s="14" t="s">
        <v>54</v>
      </c>
      <c r="B29" s="14" t="s">
        <v>55</v>
      </c>
    </row>
    <row r="30" spans="1:2" x14ac:dyDescent="0.2">
      <c r="A30" s="14" t="s">
        <v>56</v>
      </c>
      <c r="B30" s="14" t="s">
        <v>56</v>
      </c>
    </row>
    <row r="31" spans="1:2" x14ac:dyDescent="0.2">
      <c r="A31" s="14" t="s">
        <v>57</v>
      </c>
      <c r="B31" s="14" t="s">
        <v>58</v>
      </c>
    </row>
    <row r="32" spans="1:2" x14ac:dyDescent="0.2">
      <c r="A32" s="14" t="s">
        <v>59</v>
      </c>
      <c r="B32" s="14" t="s">
        <v>60</v>
      </c>
    </row>
    <row r="33" spans="1:2" x14ac:dyDescent="0.2">
      <c r="A33" s="14" t="s">
        <v>61</v>
      </c>
      <c r="B33" s="14" t="s">
        <v>62</v>
      </c>
    </row>
    <row r="35" spans="1:2" x14ac:dyDescent="0.2">
      <c r="A35" s="14" t="s">
        <v>63</v>
      </c>
      <c r="B35" s="14" t="s">
        <v>64</v>
      </c>
    </row>
    <row r="36" spans="1:2" x14ac:dyDescent="0.2">
      <c r="A36" s="14" t="s">
        <v>65</v>
      </c>
      <c r="B36" s="14" t="s">
        <v>66</v>
      </c>
    </row>
    <row r="37" spans="1:2" x14ac:dyDescent="0.2">
      <c r="A37" s="14" t="s">
        <v>67</v>
      </c>
      <c r="B37" s="14" t="s">
        <v>68</v>
      </c>
    </row>
    <row r="38" spans="1:2" x14ac:dyDescent="0.2">
      <c r="A38" s="14" t="s">
        <v>69</v>
      </c>
      <c r="B38" s="14" t="s">
        <v>70</v>
      </c>
    </row>
    <row r="39" spans="1:2" x14ac:dyDescent="0.2">
      <c r="A39" s="14" t="s">
        <v>71</v>
      </c>
      <c r="B39" s="14" t="s">
        <v>72</v>
      </c>
    </row>
    <row r="40" spans="1:2" x14ac:dyDescent="0.2">
      <c r="A40" s="14" t="s">
        <v>73</v>
      </c>
      <c r="B40" s="14" t="s">
        <v>73</v>
      </c>
    </row>
    <row r="41" spans="1:2" x14ac:dyDescent="0.2">
      <c r="A41" s="14" t="s">
        <v>74</v>
      </c>
      <c r="B41" s="14" t="s">
        <v>75</v>
      </c>
    </row>
    <row r="42" spans="1:2" x14ac:dyDescent="0.2">
      <c r="A42" s="14" t="s">
        <v>76</v>
      </c>
      <c r="B42" s="14" t="s">
        <v>76</v>
      </c>
    </row>
    <row r="43" spans="1:2" x14ac:dyDescent="0.2">
      <c r="A43" s="14" t="s">
        <v>77</v>
      </c>
      <c r="B43" s="14" t="s">
        <v>77</v>
      </c>
    </row>
    <row r="44" spans="1:2" x14ac:dyDescent="0.2">
      <c r="A44" s="14" t="s">
        <v>78</v>
      </c>
      <c r="B44" s="14" t="s">
        <v>78</v>
      </c>
    </row>
    <row r="45" spans="1:2" x14ac:dyDescent="0.2">
      <c r="A45" s="14" t="s">
        <v>79</v>
      </c>
      <c r="B45" s="14" t="s">
        <v>79</v>
      </c>
    </row>
    <row r="46" spans="1:2" x14ac:dyDescent="0.2">
      <c r="A46" s="14" t="s">
        <v>80</v>
      </c>
      <c r="B46" s="14" t="s">
        <v>81</v>
      </c>
    </row>
    <row r="47" spans="1:2" x14ac:dyDescent="0.2">
      <c r="A47" s="14" t="s">
        <v>82</v>
      </c>
      <c r="B47" s="14" t="s">
        <v>83</v>
      </c>
    </row>
    <row r="48" spans="1:2" x14ac:dyDescent="0.2">
      <c r="A48" s="14" t="s">
        <v>84</v>
      </c>
      <c r="B48" s="14" t="s">
        <v>85</v>
      </c>
    </row>
    <row r="49" spans="1:2" x14ac:dyDescent="0.2">
      <c r="A49" s="14" t="s">
        <v>86</v>
      </c>
      <c r="B49" s="14" t="s">
        <v>87</v>
      </c>
    </row>
    <row r="50" spans="1:2" x14ac:dyDescent="0.2">
      <c r="A50" s="14" t="s">
        <v>88</v>
      </c>
      <c r="B50" s="14" t="s">
        <v>89</v>
      </c>
    </row>
    <row r="52" spans="1:2" x14ac:dyDescent="0.2">
      <c r="A52" s="14" t="s">
        <v>90</v>
      </c>
      <c r="B52" s="14" t="s">
        <v>91</v>
      </c>
    </row>
    <row r="53" spans="1:2" x14ac:dyDescent="0.2">
      <c r="A53" s="14" t="s">
        <v>92</v>
      </c>
      <c r="B53" s="14" t="s">
        <v>93</v>
      </c>
    </row>
    <row r="54" spans="1:2" x14ac:dyDescent="0.2">
      <c r="A54" s="14" t="s">
        <v>94</v>
      </c>
      <c r="B54" s="14" t="s">
        <v>95</v>
      </c>
    </row>
    <row r="55" spans="1:2" x14ac:dyDescent="0.2">
      <c r="A55" s="14" t="s">
        <v>96</v>
      </c>
      <c r="B55" s="14" t="s">
        <v>97</v>
      </c>
    </row>
    <row r="56" spans="1:2" x14ac:dyDescent="0.2">
      <c r="A56" s="14" t="s">
        <v>98</v>
      </c>
      <c r="B56" s="14" t="s">
        <v>99</v>
      </c>
    </row>
    <row r="57" spans="1:2" ht="15" x14ac:dyDescent="0.2">
      <c r="A57" s="14" t="s">
        <v>100</v>
      </c>
      <c r="B57" s="14" t="s">
        <v>100</v>
      </c>
    </row>
    <row r="58" spans="1:2" x14ac:dyDescent="0.2">
      <c r="A58" s="14" t="s">
        <v>101</v>
      </c>
      <c r="B58" s="14" t="s">
        <v>101</v>
      </c>
    </row>
    <row r="59" spans="1:2" x14ac:dyDescent="0.2">
      <c r="A59" s="14" t="s">
        <v>102</v>
      </c>
      <c r="B59" s="14" t="s">
        <v>102</v>
      </c>
    </row>
    <row r="60" spans="1:2" x14ac:dyDescent="0.2">
      <c r="A60" s="14" t="s">
        <v>103</v>
      </c>
      <c r="B60" s="14" t="s">
        <v>104</v>
      </c>
    </row>
    <row r="61" spans="1:2" x14ac:dyDescent="0.2">
      <c r="A61" s="14" t="s">
        <v>105</v>
      </c>
      <c r="B61" s="14" t="s">
        <v>106</v>
      </c>
    </row>
    <row r="62" spans="1:2" x14ac:dyDescent="0.2">
      <c r="A62" s="14" t="s">
        <v>107</v>
      </c>
      <c r="B62" s="14" t="s">
        <v>108</v>
      </c>
    </row>
    <row r="63" spans="1:2" x14ac:dyDescent="0.2">
      <c r="A63" s="14" t="s">
        <v>109</v>
      </c>
      <c r="B63" s="14" t="s">
        <v>110</v>
      </c>
    </row>
    <row r="64" spans="1:2" x14ac:dyDescent="0.2">
      <c r="A64" s="14" t="s">
        <v>111</v>
      </c>
      <c r="B64" s="101" t="s">
        <v>112</v>
      </c>
    </row>
    <row r="65" spans="1:2" x14ac:dyDescent="0.2">
      <c r="A65" s="104" t="s">
        <v>113</v>
      </c>
      <c r="B65" s="102" t="s">
        <v>114</v>
      </c>
    </row>
    <row r="66" spans="1:2" x14ac:dyDescent="0.2">
      <c r="A66" s="104" t="s">
        <v>115</v>
      </c>
      <c r="B66" s="102" t="s">
        <v>116</v>
      </c>
    </row>
    <row r="67" spans="1:2" x14ac:dyDescent="0.2">
      <c r="A67" s="104" t="s">
        <v>117</v>
      </c>
      <c r="B67" s="102" t="s">
        <v>118</v>
      </c>
    </row>
    <row r="68" spans="1:2" x14ac:dyDescent="0.2">
      <c r="A68" s="104" t="s">
        <v>119</v>
      </c>
      <c r="B68" s="102" t="s">
        <v>120</v>
      </c>
    </row>
    <row r="69" spans="1:2" x14ac:dyDescent="0.2">
      <c r="A69" s="104" t="s">
        <v>121</v>
      </c>
      <c r="B69" s="102" t="s">
        <v>122</v>
      </c>
    </row>
    <row r="70" spans="1:2" x14ac:dyDescent="0.2">
      <c r="A70" s="104" t="s">
        <v>123</v>
      </c>
      <c r="B70" s="102" t="s">
        <v>124</v>
      </c>
    </row>
    <row r="71" spans="1:2" x14ac:dyDescent="0.2">
      <c r="A71" s="104" t="s">
        <v>125</v>
      </c>
      <c r="B71" s="102" t="s">
        <v>126</v>
      </c>
    </row>
    <row r="72" spans="1:2" x14ac:dyDescent="0.2">
      <c r="A72" s="104" t="s">
        <v>127</v>
      </c>
      <c r="B72" s="102" t="s">
        <v>128</v>
      </c>
    </row>
    <row r="73" spans="1:2" x14ac:dyDescent="0.2">
      <c r="A73" s="104" t="s">
        <v>129</v>
      </c>
      <c r="B73" s="103" t="s">
        <v>130</v>
      </c>
    </row>
    <row r="74" spans="1:2" x14ac:dyDescent="0.2">
      <c r="A74" s="104" t="s">
        <v>131</v>
      </c>
      <c r="B74" s="103" t="s">
        <v>132</v>
      </c>
    </row>
    <row r="75" spans="1:2" x14ac:dyDescent="0.2">
      <c r="A75" s="104" t="s">
        <v>133</v>
      </c>
      <c r="B75" s="103" t="s">
        <v>134</v>
      </c>
    </row>
    <row r="76" spans="1:2" x14ac:dyDescent="0.2">
      <c r="A76" s="104" t="s">
        <v>135</v>
      </c>
      <c r="B76" s="102" t="s">
        <v>136</v>
      </c>
    </row>
    <row r="77" spans="1:2" x14ac:dyDescent="0.2">
      <c r="A77" s="104" t="s">
        <v>137</v>
      </c>
      <c r="B77" s="102" t="s">
        <v>138</v>
      </c>
    </row>
    <row r="78" spans="1:2" x14ac:dyDescent="0.2">
      <c r="A78" s="14" t="s">
        <v>139</v>
      </c>
      <c r="B78" s="105" t="s">
        <v>140</v>
      </c>
    </row>
    <row r="79" spans="1:2" x14ac:dyDescent="0.2">
      <c r="A79" s="14" t="s">
        <v>141</v>
      </c>
      <c r="B79" s="14" t="s">
        <v>141</v>
      </c>
    </row>
    <row r="80" spans="1:2" x14ac:dyDescent="0.2">
      <c r="A80" s="14" t="s">
        <v>142</v>
      </c>
      <c r="B80" s="14" t="s">
        <v>142</v>
      </c>
    </row>
    <row r="81" spans="1:2" x14ac:dyDescent="0.2">
      <c r="A81" s="14" t="s">
        <v>143</v>
      </c>
      <c r="B81" s="14" t="s">
        <v>143</v>
      </c>
    </row>
    <row r="82" spans="1:2" x14ac:dyDescent="0.2">
      <c r="A82" s="14" t="s">
        <v>144</v>
      </c>
      <c r="B82" s="14" t="s">
        <v>144</v>
      </c>
    </row>
    <row r="83" spans="1:2" x14ac:dyDescent="0.2">
      <c r="A83" s="14" t="s">
        <v>145</v>
      </c>
      <c r="B83" s="14" t="s">
        <v>146</v>
      </c>
    </row>
    <row r="84" spans="1:2" x14ac:dyDescent="0.2">
      <c r="A84" s="14" t="s">
        <v>147</v>
      </c>
      <c r="B84" s="14" t="s">
        <v>148</v>
      </c>
    </row>
    <row r="85" spans="1:2" x14ac:dyDescent="0.2">
      <c r="A85" s="14" t="s">
        <v>149</v>
      </c>
      <c r="B85" s="14" t="s">
        <v>150</v>
      </c>
    </row>
    <row r="86" spans="1:2" x14ac:dyDescent="0.2">
      <c r="A86" s="14" t="s">
        <v>151</v>
      </c>
      <c r="B86" s="14" t="s">
        <v>152</v>
      </c>
    </row>
    <row r="87" spans="1:2" x14ac:dyDescent="0.2">
      <c r="A87" s="14" t="s">
        <v>153</v>
      </c>
      <c r="B87" s="14" t="s">
        <v>153</v>
      </c>
    </row>
    <row r="88" spans="1:2" x14ac:dyDescent="0.2">
      <c r="A88" s="14" t="s">
        <v>154</v>
      </c>
      <c r="B88" s="14" t="s">
        <v>155</v>
      </c>
    </row>
    <row r="89" spans="1:2" x14ac:dyDescent="0.2">
      <c r="A89" s="14" t="s">
        <v>156</v>
      </c>
      <c r="B89" s="14" t="s">
        <v>157</v>
      </c>
    </row>
    <row r="90" spans="1:2" x14ac:dyDescent="0.2">
      <c r="A90" s="14" t="s">
        <v>158</v>
      </c>
      <c r="B90" s="14" t="s">
        <v>159</v>
      </c>
    </row>
    <row r="91" spans="1:2" x14ac:dyDescent="0.2">
      <c r="A91" s="14" t="s">
        <v>160</v>
      </c>
      <c r="B91" s="14" t="s">
        <v>160</v>
      </c>
    </row>
    <row r="92" spans="1:2" x14ac:dyDescent="0.2">
      <c r="A92" s="14" t="s">
        <v>161</v>
      </c>
      <c r="B92" s="14" t="s">
        <v>161</v>
      </c>
    </row>
    <row r="93" spans="1:2" x14ac:dyDescent="0.2">
      <c r="A93" s="14" t="s">
        <v>162</v>
      </c>
      <c r="B93" s="14" t="s">
        <v>162</v>
      </c>
    </row>
    <row r="94" spans="1:2" x14ac:dyDescent="0.2">
      <c r="A94" s="14" t="s">
        <v>163</v>
      </c>
      <c r="B94" s="14" t="s">
        <v>163</v>
      </c>
    </row>
    <row r="95" spans="1:2" x14ac:dyDescent="0.2">
      <c r="A95" s="14" t="s">
        <v>164</v>
      </c>
      <c r="B95" s="14" t="s">
        <v>164</v>
      </c>
    </row>
    <row r="96" spans="1:2" x14ac:dyDescent="0.2">
      <c r="A96" s="14" t="s">
        <v>165</v>
      </c>
      <c r="B96" s="14" t="s">
        <v>165</v>
      </c>
    </row>
    <row r="97" spans="1:2" x14ac:dyDescent="0.2">
      <c r="A97" s="14" t="s">
        <v>166</v>
      </c>
      <c r="B97" s="14" t="s">
        <v>167</v>
      </c>
    </row>
    <row r="98" spans="1:2" x14ac:dyDescent="0.2">
      <c r="A98" s="14" t="s">
        <v>168</v>
      </c>
      <c r="B98" s="14" t="s">
        <v>169</v>
      </c>
    </row>
    <row r="99" spans="1:2" x14ac:dyDescent="0.2">
      <c r="A99" s="14" t="s">
        <v>170</v>
      </c>
      <c r="B99" s="14" t="s">
        <v>171</v>
      </c>
    </row>
    <row r="100" spans="1:2" x14ac:dyDescent="0.2">
      <c r="A100" s="14" t="s">
        <v>172</v>
      </c>
      <c r="B100" s="14" t="s">
        <v>173</v>
      </c>
    </row>
    <row r="101" spans="1:2" x14ac:dyDescent="0.2">
      <c r="A101" s="14" t="s">
        <v>174</v>
      </c>
      <c r="B101" s="14" t="s">
        <v>175</v>
      </c>
    </row>
    <row r="102" spans="1:2" x14ac:dyDescent="0.2">
      <c r="A102" s="14" t="s">
        <v>176</v>
      </c>
      <c r="B102" s="14" t="s">
        <v>177</v>
      </c>
    </row>
    <row r="103" spans="1:2" x14ac:dyDescent="0.2">
      <c r="A103" s="14" t="s">
        <v>178</v>
      </c>
      <c r="B103" s="14" t="s">
        <v>152</v>
      </c>
    </row>
    <row r="104" spans="1:2" x14ac:dyDescent="0.2">
      <c r="A104" s="14" t="s">
        <v>179</v>
      </c>
      <c r="B104" s="14" t="s">
        <v>180</v>
      </c>
    </row>
    <row r="105" spans="1:2" x14ac:dyDescent="0.2">
      <c r="A105" s="14" t="s">
        <v>181</v>
      </c>
      <c r="B105" s="14" t="s">
        <v>182</v>
      </c>
    </row>
    <row r="106" spans="1:2" x14ac:dyDescent="0.2">
      <c r="A106" s="14" t="s">
        <v>183</v>
      </c>
      <c r="B106" s="14" t="s">
        <v>184</v>
      </c>
    </row>
    <row r="107" spans="1:2" x14ac:dyDescent="0.2">
      <c r="A107" s="14" t="s">
        <v>185</v>
      </c>
      <c r="B107" s="14" t="s">
        <v>186</v>
      </c>
    </row>
  </sheetData>
  <sheetProtection algorithmName="SHA-512" hashValue="8+OyfBG3W+STZ3+OaSy0BWTHqicWxwKjSjy+Ce/HkueAM9RGYDmU2L/n5QZbF1U+RMywa8r27dSBOeRmk+Pu5w==" saltValue="6oEcZdhV+E2JfSbg6w+a8g==" spinCount="100000" sheet="1" selectLockedCells="1"/>
  <pageMargins left="0.78740157480314965" right="0.78740157480314965" top="0.98425196850393704" bottom="0.98425196850393704" header="0.51181102362204722" footer="0.51181102362204722"/>
  <pageSetup paperSize="9" scale="3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M104"/>
  <sheetViews>
    <sheetView workbookViewId="0">
      <selection activeCell="D15" sqref="D15"/>
    </sheetView>
  </sheetViews>
  <sheetFormatPr baseColWidth="10" defaultColWidth="11.42578125" defaultRowHeight="12.75" x14ac:dyDescent="0.2"/>
  <cols>
    <col min="1" max="1" width="94.42578125" style="24" customWidth="1"/>
    <col min="2" max="2" width="34.85546875" style="24" customWidth="1"/>
    <col min="3" max="3" width="50.28515625" style="24" customWidth="1"/>
    <col min="4" max="4" width="16.42578125" style="24" customWidth="1"/>
    <col min="5" max="16384" width="11.42578125" style="24"/>
  </cols>
  <sheetData>
    <row r="2" spans="1:4" x14ac:dyDescent="0.2">
      <c r="A2" s="24" t="s">
        <v>187</v>
      </c>
    </row>
    <row r="3" spans="1:4" x14ac:dyDescent="0.2">
      <c r="A3" s="24" t="s">
        <v>188</v>
      </c>
    </row>
    <row r="5" spans="1:4" x14ac:dyDescent="0.2">
      <c r="A5" s="24" t="s">
        <v>189</v>
      </c>
    </row>
    <row r="6" spans="1:4" x14ac:dyDescent="0.2">
      <c r="A6" s="24" t="s">
        <v>190</v>
      </c>
    </row>
    <row r="8" spans="1:4" x14ac:dyDescent="0.2">
      <c r="A8" s="24">
        <v>9</v>
      </c>
    </row>
    <row r="9" spans="1:4" x14ac:dyDescent="0.2">
      <c r="A9" s="24">
        <v>12</v>
      </c>
    </row>
    <row r="11" spans="1:4" x14ac:dyDescent="0.2">
      <c r="A11" s="24" t="s">
        <v>191</v>
      </c>
    </row>
    <row r="12" spans="1:4" x14ac:dyDescent="0.2">
      <c r="A12" s="24" t="s">
        <v>192</v>
      </c>
    </row>
    <row r="13" spans="1:4" x14ac:dyDescent="0.2">
      <c r="B13" s="25"/>
    </row>
    <row r="14" spans="1:4" x14ac:dyDescent="0.2">
      <c r="A14" s="70" t="s">
        <v>193</v>
      </c>
    </row>
    <row r="15" spans="1:4" ht="15" x14ac:dyDescent="0.25">
      <c r="A15" s="68" t="s">
        <v>194</v>
      </c>
      <c r="B15" s="68" t="s">
        <v>195</v>
      </c>
      <c r="C15" s="68" t="s">
        <v>196</v>
      </c>
      <c r="D15" s="69"/>
    </row>
    <row r="16" spans="1:4" x14ac:dyDescent="0.2">
      <c r="A16" s="110" t="s">
        <v>197</v>
      </c>
      <c r="B16" s="110" t="s">
        <v>198</v>
      </c>
      <c r="C16" s="110" t="s">
        <v>199</v>
      </c>
    </row>
    <row r="17" spans="1:3" x14ac:dyDescent="0.2">
      <c r="A17" s="110" t="s">
        <v>200</v>
      </c>
      <c r="B17" s="110" t="s">
        <v>201</v>
      </c>
      <c r="C17" s="110" t="s">
        <v>202</v>
      </c>
    </row>
    <row r="18" spans="1:3" x14ac:dyDescent="0.2">
      <c r="A18" s="110" t="s">
        <v>203</v>
      </c>
      <c r="B18" s="110" t="s">
        <v>204</v>
      </c>
      <c r="C18" s="110" t="s">
        <v>205</v>
      </c>
    </row>
    <row r="19" spans="1:3" x14ac:dyDescent="0.2">
      <c r="A19" s="110" t="s">
        <v>206</v>
      </c>
      <c r="B19" s="110" t="s">
        <v>207</v>
      </c>
      <c r="C19" s="110" t="s">
        <v>208</v>
      </c>
    </row>
    <row r="20" spans="1:3" x14ac:dyDescent="0.2">
      <c r="A20" s="110" t="s">
        <v>209</v>
      </c>
      <c r="B20" s="110" t="s">
        <v>210</v>
      </c>
      <c r="C20" s="111">
        <v>1029713</v>
      </c>
    </row>
    <row r="21" spans="1:3" x14ac:dyDescent="0.2">
      <c r="A21" s="110" t="s">
        <v>211</v>
      </c>
      <c r="B21" s="110" t="s">
        <v>212</v>
      </c>
      <c r="C21" s="110" t="s">
        <v>213</v>
      </c>
    </row>
    <row r="22" spans="1:3" x14ac:dyDescent="0.2">
      <c r="A22" s="110" t="s">
        <v>214</v>
      </c>
      <c r="B22" s="112" t="s">
        <v>215</v>
      </c>
      <c r="C22" s="112" t="s">
        <v>215</v>
      </c>
    </row>
    <row r="23" spans="1:3" x14ac:dyDescent="0.2">
      <c r="A23" s="110" t="s">
        <v>216</v>
      </c>
      <c r="B23" s="112" t="s">
        <v>215</v>
      </c>
      <c r="C23" s="112" t="s">
        <v>215</v>
      </c>
    </row>
    <row r="24" spans="1:3" x14ac:dyDescent="0.2">
      <c r="A24" s="110" t="s">
        <v>217</v>
      </c>
      <c r="B24" s="112" t="s">
        <v>218</v>
      </c>
      <c r="C24" s="110" t="s">
        <v>219</v>
      </c>
    </row>
    <row r="25" spans="1:3" x14ac:dyDescent="0.2">
      <c r="A25" s="110" t="s">
        <v>220</v>
      </c>
      <c r="B25" s="112" t="s">
        <v>215</v>
      </c>
      <c r="C25" s="112" t="s">
        <v>215</v>
      </c>
    </row>
    <row r="26" spans="1:3" x14ac:dyDescent="0.2">
      <c r="A26" s="110" t="s">
        <v>221</v>
      </c>
      <c r="B26" s="112" t="s">
        <v>215</v>
      </c>
      <c r="C26" s="112" t="s">
        <v>215</v>
      </c>
    </row>
    <row r="27" spans="1:3" x14ac:dyDescent="0.2">
      <c r="A27" s="110" t="s">
        <v>222</v>
      </c>
      <c r="B27" s="110" t="s">
        <v>223</v>
      </c>
      <c r="C27" s="110" t="s">
        <v>224</v>
      </c>
    </row>
    <row r="28" spans="1:3" x14ac:dyDescent="0.2">
      <c r="A28" s="110" t="s">
        <v>225</v>
      </c>
      <c r="B28" s="110" t="s">
        <v>226</v>
      </c>
      <c r="C28" s="110" t="s">
        <v>227</v>
      </c>
    </row>
    <row r="29" spans="1:3" x14ac:dyDescent="0.2">
      <c r="A29" s="110" t="s">
        <v>228</v>
      </c>
      <c r="B29" s="110" t="s">
        <v>229</v>
      </c>
      <c r="C29" s="110" t="s">
        <v>230</v>
      </c>
    </row>
    <row r="30" spans="1:3" x14ac:dyDescent="0.2">
      <c r="A30" s="110" t="s">
        <v>231</v>
      </c>
      <c r="B30" s="110" t="s">
        <v>232</v>
      </c>
      <c r="C30" s="110" t="s">
        <v>233</v>
      </c>
    </row>
    <row r="31" spans="1:3" x14ac:dyDescent="0.2">
      <c r="A31" s="110" t="s">
        <v>234</v>
      </c>
      <c r="B31" s="110" t="s">
        <v>235</v>
      </c>
      <c r="C31" s="110" t="s">
        <v>236</v>
      </c>
    </row>
    <row r="32" spans="1:3" x14ac:dyDescent="0.2">
      <c r="A32" s="110" t="s">
        <v>237</v>
      </c>
      <c r="B32" s="110" t="s">
        <v>238</v>
      </c>
      <c r="C32" s="110" t="s">
        <v>239</v>
      </c>
    </row>
    <row r="33" spans="1:3" x14ac:dyDescent="0.2">
      <c r="A33" s="110" t="s">
        <v>240</v>
      </c>
      <c r="B33" s="110" t="s">
        <v>241</v>
      </c>
      <c r="C33" s="110" t="s">
        <v>242</v>
      </c>
    </row>
    <row r="34" spans="1:3" x14ac:dyDescent="0.2">
      <c r="A34" s="110" t="s">
        <v>243</v>
      </c>
      <c r="B34" s="112" t="s">
        <v>215</v>
      </c>
      <c r="C34" s="112" t="s">
        <v>215</v>
      </c>
    </row>
    <row r="35" spans="1:3" x14ac:dyDescent="0.2">
      <c r="A35" s="110" t="s">
        <v>244</v>
      </c>
      <c r="B35" s="112" t="s">
        <v>215</v>
      </c>
      <c r="C35" s="112" t="s">
        <v>215</v>
      </c>
    </row>
    <row r="36" spans="1:3" x14ac:dyDescent="0.2">
      <c r="A36" s="110" t="s">
        <v>245</v>
      </c>
      <c r="B36" s="112" t="s">
        <v>215</v>
      </c>
      <c r="C36" s="112" t="s">
        <v>215</v>
      </c>
    </row>
    <row r="37" spans="1:3" x14ac:dyDescent="0.2">
      <c r="A37" s="110" t="s">
        <v>246</v>
      </c>
      <c r="B37" s="110" t="s">
        <v>247</v>
      </c>
      <c r="C37" s="110" t="s">
        <v>248</v>
      </c>
    </row>
    <row r="38" spans="1:3" x14ac:dyDescent="0.2">
      <c r="A38" s="110" t="s">
        <v>249</v>
      </c>
      <c r="B38" s="110" t="s">
        <v>250</v>
      </c>
      <c r="C38" s="110" t="s">
        <v>251</v>
      </c>
    </row>
    <row r="39" spans="1:3" x14ac:dyDescent="0.2">
      <c r="A39" s="110" t="s">
        <v>252</v>
      </c>
      <c r="B39" s="110" t="s">
        <v>253</v>
      </c>
      <c r="C39" s="110" t="s">
        <v>254</v>
      </c>
    </row>
    <row r="40" spans="1:3" x14ac:dyDescent="0.2">
      <c r="A40" s="110" t="s">
        <v>255</v>
      </c>
      <c r="B40" s="112" t="s">
        <v>215</v>
      </c>
      <c r="C40" s="112" t="s">
        <v>215</v>
      </c>
    </row>
    <row r="41" spans="1:3" x14ac:dyDescent="0.2">
      <c r="A41" s="110" t="s">
        <v>256</v>
      </c>
      <c r="B41" s="110" t="s">
        <v>257</v>
      </c>
      <c r="C41" s="110" t="s">
        <v>258</v>
      </c>
    </row>
    <row r="42" spans="1:3" x14ac:dyDescent="0.2">
      <c r="A42" s="110" t="s">
        <v>259</v>
      </c>
      <c r="B42" s="110" t="s">
        <v>260</v>
      </c>
      <c r="C42" s="110" t="s">
        <v>261</v>
      </c>
    </row>
    <row r="43" spans="1:3" x14ac:dyDescent="0.2">
      <c r="A43" s="110" t="s">
        <v>262</v>
      </c>
      <c r="B43" s="112" t="s">
        <v>215</v>
      </c>
      <c r="C43" s="110" t="s">
        <v>263</v>
      </c>
    </row>
    <row r="44" spans="1:3" x14ac:dyDescent="0.2">
      <c r="A44" s="110" t="s">
        <v>264</v>
      </c>
      <c r="B44" s="112" t="s">
        <v>215</v>
      </c>
      <c r="C44" s="112" t="s">
        <v>215</v>
      </c>
    </row>
    <row r="45" spans="1:3" x14ac:dyDescent="0.2">
      <c r="A45" s="110" t="s">
        <v>265</v>
      </c>
      <c r="B45" s="112" t="s">
        <v>215</v>
      </c>
      <c r="C45" s="112" t="s">
        <v>215</v>
      </c>
    </row>
    <row r="46" spans="1:3" x14ac:dyDescent="0.2">
      <c r="A46" s="110" t="s">
        <v>266</v>
      </c>
      <c r="B46" s="112" t="s">
        <v>267</v>
      </c>
      <c r="C46" s="110" t="s">
        <v>268</v>
      </c>
    </row>
    <row r="47" spans="1:3" x14ac:dyDescent="0.2">
      <c r="A47" s="110" t="s">
        <v>269</v>
      </c>
      <c r="B47" s="110" t="s">
        <v>270</v>
      </c>
      <c r="C47" s="110" t="s">
        <v>271</v>
      </c>
    </row>
    <row r="48" spans="1:3" x14ac:dyDescent="0.2">
      <c r="A48" s="110" t="s">
        <v>272</v>
      </c>
      <c r="B48" s="110" t="s">
        <v>273</v>
      </c>
      <c r="C48" s="110" t="s">
        <v>274</v>
      </c>
    </row>
    <row r="49" spans="1:3" x14ac:dyDescent="0.2">
      <c r="A49" s="110" t="s">
        <v>275</v>
      </c>
      <c r="B49" s="112" t="s">
        <v>215</v>
      </c>
      <c r="C49" s="112" t="s">
        <v>215</v>
      </c>
    </row>
    <row r="50" spans="1:3" x14ac:dyDescent="0.2">
      <c r="A50" s="110" t="s">
        <v>276</v>
      </c>
      <c r="B50" s="110" t="s">
        <v>277</v>
      </c>
      <c r="C50" s="110" t="s">
        <v>278</v>
      </c>
    </row>
    <row r="51" spans="1:3" x14ac:dyDescent="0.2">
      <c r="A51" s="110" t="s">
        <v>279</v>
      </c>
      <c r="B51" s="110" t="s">
        <v>280</v>
      </c>
      <c r="C51" s="110" t="s">
        <v>281</v>
      </c>
    </row>
    <row r="52" spans="1:3" x14ac:dyDescent="0.2">
      <c r="A52" s="110" t="s">
        <v>282</v>
      </c>
      <c r="B52" s="110" t="s">
        <v>283</v>
      </c>
      <c r="C52" s="110" t="s">
        <v>284</v>
      </c>
    </row>
    <row r="53" spans="1:3" x14ac:dyDescent="0.2">
      <c r="A53" s="110" t="s">
        <v>285</v>
      </c>
      <c r="B53" s="110"/>
      <c r="C53" s="110"/>
    </row>
    <row r="73" spans="1:1" x14ac:dyDescent="0.2">
      <c r="A73" s="70" t="s">
        <v>286</v>
      </c>
    </row>
    <row r="74" spans="1:1" x14ac:dyDescent="0.2">
      <c r="A74" s="86" t="s">
        <v>287</v>
      </c>
    </row>
    <row r="75" spans="1:1" x14ac:dyDescent="0.2">
      <c r="A75" s="86" t="s">
        <v>288</v>
      </c>
    </row>
    <row r="76" spans="1:1" x14ac:dyDescent="0.2">
      <c r="A76" s="86" t="s">
        <v>289</v>
      </c>
    </row>
    <row r="77" spans="1:1" ht="38.25" x14ac:dyDescent="0.2">
      <c r="A77" s="87" t="s">
        <v>290</v>
      </c>
    </row>
    <row r="78" spans="1:1" x14ac:dyDescent="0.2">
      <c r="A78" s="86" t="s">
        <v>291</v>
      </c>
    </row>
    <row r="79" spans="1:1" x14ac:dyDescent="0.2">
      <c r="A79" s="86"/>
    </row>
    <row r="81" spans="1:13" x14ac:dyDescent="0.2">
      <c r="A81" s="24" t="s">
        <v>292</v>
      </c>
    </row>
    <row r="82" spans="1:13" x14ac:dyDescent="0.2">
      <c r="A82" s="24" t="s">
        <v>293</v>
      </c>
    </row>
    <row r="83" spans="1:13" x14ac:dyDescent="0.2">
      <c r="A83" s="24" t="s">
        <v>294</v>
      </c>
    </row>
    <row r="86" spans="1:13" x14ac:dyDescent="0.2">
      <c r="A86" s="70" t="s">
        <v>295</v>
      </c>
    </row>
    <row r="87" spans="1:13" x14ac:dyDescent="0.2">
      <c r="A87" s="99" t="s">
        <v>296</v>
      </c>
    </row>
    <row r="88" spans="1:13" x14ac:dyDescent="0.15">
      <c r="A88" s="98" t="s">
        <v>297</v>
      </c>
      <c r="B88" s="98"/>
    </row>
    <row r="89" spans="1:13" x14ac:dyDescent="0.2">
      <c r="A89" s="24" t="s">
        <v>298</v>
      </c>
    </row>
    <row r="90" spans="1:13" ht="15" x14ac:dyDescent="0.2">
      <c r="A90" s="84" t="s">
        <v>299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</row>
    <row r="91" spans="1:13" x14ac:dyDescent="0.2">
      <c r="A91" s="85" t="s">
        <v>300</v>
      </c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</row>
    <row r="92" spans="1:13" x14ac:dyDescent="0.2">
      <c r="A92" s="24" t="s">
        <v>301</v>
      </c>
    </row>
    <row r="93" spans="1:13" x14ac:dyDescent="0.2">
      <c r="A93" s="24" t="s">
        <v>302</v>
      </c>
    </row>
    <row r="94" spans="1:13" x14ac:dyDescent="0.2">
      <c r="A94" s="24" t="s">
        <v>303</v>
      </c>
    </row>
    <row r="95" spans="1:13" x14ac:dyDescent="0.15">
      <c r="A95" s="98" t="s">
        <v>304</v>
      </c>
      <c r="B95" s="98"/>
    </row>
    <row r="96" spans="1:13" x14ac:dyDescent="0.2">
      <c r="A96" s="24" t="s">
        <v>305</v>
      </c>
    </row>
    <row r="97" spans="1:1" x14ac:dyDescent="0.2">
      <c r="A97" s="24" t="s">
        <v>306</v>
      </c>
    </row>
    <row r="98" spans="1:1" x14ac:dyDescent="0.2">
      <c r="A98" t="s">
        <v>307</v>
      </c>
    </row>
    <row r="99" spans="1:1" ht="25.5" x14ac:dyDescent="0.2">
      <c r="A99" s="99" t="s">
        <v>308</v>
      </c>
    </row>
    <row r="102" spans="1:1" x14ac:dyDescent="0.2">
      <c r="A102" s="24" t="s">
        <v>309</v>
      </c>
    </row>
    <row r="103" spans="1:1" x14ac:dyDescent="0.2">
      <c r="A103" s="24" t="s">
        <v>310</v>
      </c>
    </row>
    <row r="104" spans="1:1" x14ac:dyDescent="0.2">
      <c r="A104" s="24" t="s">
        <v>311</v>
      </c>
    </row>
  </sheetData>
  <sheetProtection algorithmName="SHA-512" hashValue="+IDDPk9J0tIj0xOXn1rwWSJx33fgldJ2HypP3BqAxT01J6PLofzXdCOJdOV+OK8fR1oLhuuvRE5+emQrK1BpBw==" saltValue="w4vM7R2qa78iBQivFgumSg==" spinCount="100000" sheet="1" selectLockedCells="1"/>
  <dataValidations count="1">
    <dataValidation type="list" errorStyle="information" allowBlank="1" showInputMessage="1" showErrorMessage="1" sqref="A15 A54:A66" xr:uid="{CDCAE1B9-9DA5-42DC-971F-8DD29CACB253}">
      <formula1>$B$4:$B$54</formula1>
    </dataValidation>
  </dataValidations>
  <pageMargins left="0.78740157480314965" right="0.78740157480314965" top="0.98425196850393704" bottom="0.98425196850393704" header="0.51181102362204722" footer="0.51181102362204722"/>
  <pageSetup paperSize="9" scale="2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8F4FB-F90F-4ADB-A83A-B5497721B25A}">
  <dimension ref="A1:C21"/>
  <sheetViews>
    <sheetView workbookViewId="0">
      <selection activeCell="C18" sqref="C18"/>
    </sheetView>
  </sheetViews>
  <sheetFormatPr baseColWidth="10" defaultColWidth="11.42578125" defaultRowHeight="12.75" x14ac:dyDescent="0.2"/>
  <cols>
    <col min="1" max="1" width="11.140625" customWidth="1"/>
    <col min="2" max="2" width="12.5703125" customWidth="1"/>
    <col min="3" max="3" width="54.42578125" customWidth="1"/>
  </cols>
  <sheetData>
    <row r="1" spans="1:3" ht="13.5" thickBot="1" x14ac:dyDescent="0.25">
      <c r="A1" s="34" t="s">
        <v>312</v>
      </c>
      <c r="B1" s="35" t="s">
        <v>313</v>
      </c>
      <c r="C1" s="36" t="s">
        <v>314</v>
      </c>
    </row>
    <row r="2" spans="1:3" x14ac:dyDescent="0.2">
      <c r="A2" s="37" t="s">
        <v>315</v>
      </c>
      <c r="B2" s="38">
        <v>46133</v>
      </c>
      <c r="C2" s="39" t="s">
        <v>316</v>
      </c>
    </row>
    <row r="3" spans="1:3" x14ac:dyDescent="0.2">
      <c r="A3" s="40"/>
      <c r="B3" s="41"/>
      <c r="C3" s="42"/>
    </row>
    <row r="4" spans="1:3" x14ac:dyDescent="0.2">
      <c r="A4" s="40"/>
      <c r="B4" s="41"/>
      <c r="C4" s="42"/>
    </row>
    <row r="5" spans="1:3" x14ac:dyDescent="0.2">
      <c r="A5" s="46"/>
      <c r="B5" s="47"/>
      <c r="C5" s="48"/>
    </row>
    <row r="6" spans="1:3" x14ac:dyDescent="0.2">
      <c r="A6" s="40"/>
      <c r="B6" s="41"/>
      <c r="C6" s="42"/>
    </row>
    <row r="7" spans="1:3" x14ac:dyDescent="0.2">
      <c r="A7" s="40"/>
      <c r="B7" s="41"/>
      <c r="C7" s="42"/>
    </row>
    <row r="8" spans="1:3" x14ac:dyDescent="0.2">
      <c r="A8" s="40"/>
      <c r="B8" s="41"/>
      <c r="C8" s="42"/>
    </row>
    <row r="9" spans="1:3" x14ac:dyDescent="0.2">
      <c r="A9" s="40"/>
      <c r="B9" s="41"/>
      <c r="C9" s="42"/>
    </row>
    <row r="10" spans="1:3" x14ac:dyDescent="0.2">
      <c r="A10" s="40"/>
      <c r="B10" s="41"/>
      <c r="C10" s="42"/>
    </row>
    <row r="11" spans="1:3" ht="13.5" thickBot="1" x14ac:dyDescent="0.25">
      <c r="A11" s="43"/>
      <c r="B11" s="44"/>
      <c r="C11" s="45"/>
    </row>
    <row r="12" spans="1:3" x14ac:dyDescent="0.2">
      <c r="A12" s="33"/>
      <c r="B12" s="33"/>
      <c r="C12" s="33"/>
    </row>
    <row r="13" spans="1:3" x14ac:dyDescent="0.2">
      <c r="A13" s="33"/>
      <c r="B13" s="33"/>
      <c r="C13" s="33"/>
    </row>
    <row r="14" spans="1:3" x14ac:dyDescent="0.2">
      <c r="A14" s="33"/>
      <c r="B14" s="33"/>
      <c r="C14" s="33"/>
    </row>
    <row r="15" spans="1:3" x14ac:dyDescent="0.2">
      <c r="A15" s="33"/>
      <c r="B15" s="33"/>
      <c r="C15" s="33"/>
    </row>
    <row r="16" spans="1:3" x14ac:dyDescent="0.2">
      <c r="A16" s="33"/>
      <c r="B16" s="33"/>
      <c r="C16" s="33"/>
    </row>
    <row r="17" spans="1:3" x14ac:dyDescent="0.2">
      <c r="A17" s="33"/>
      <c r="B17" s="33"/>
      <c r="C17" s="33"/>
    </row>
    <row r="18" spans="1:3" x14ac:dyDescent="0.2">
      <c r="A18" s="33"/>
      <c r="B18" s="33"/>
      <c r="C18" s="33"/>
    </row>
    <row r="19" spans="1:3" x14ac:dyDescent="0.2">
      <c r="A19" s="33"/>
      <c r="B19" s="33"/>
      <c r="C19" s="33"/>
    </row>
    <row r="20" spans="1:3" x14ac:dyDescent="0.2">
      <c r="A20" s="33"/>
      <c r="B20" s="33"/>
      <c r="C20" s="33"/>
    </row>
    <row r="21" spans="1:3" x14ac:dyDescent="0.2">
      <c r="A21" s="33"/>
      <c r="B21" s="33"/>
      <c r="C21" s="33"/>
    </row>
  </sheetData>
  <sheetProtection algorithmName="SHA-512" hashValue="A5Fo5391syD1NrdidXquVsmac1GYeZtvJ81u9PlngrSlttlvj/bgAIMtzSnD3aiU8yDZkRi+oy+QGUGAoS+zgw==" saltValue="Jqiz9WqsiNEV/QQhn4t0fQ==" spinCount="100000" sheet="1" selectLockedCells="1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17BFBA7133AB44911F3A4CA2A6BBBF" ma:contentTypeVersion="3" ma:contentTypeDescription="Ein neues Dokument erstellen." ma:contentTypeScope="" ma:versionID="9be90fd8f8ad7b1d7c1e7b59ac37fc1e">
  <xsd:schema xmlns:xsd="http://www.w3.org/2001/XMLSchema" xmlns:xs="http://www.w3.org/2001/XMLSchema" xmlns:p="http://schemas.microsoft.com/office/2006/metadata/properties" xmlns:ns2="2bcdd096-ec8c-45e0-9196-9596c7e9b684" targetNamespace="http://schemas.microsoft.com/office/2006/metadata/properties" ma:root="true" ma:fieldsID="a79b39b94398c0aef4bf280623a8f67b" ns2:_="">
    <xsd:import namespace="2bcdd096-ec8c-45e0-9196-9596c7e9b6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dd096-ec8c-45e0-9196-9596c7e9b6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FB706B-3129-45B3-A8AA-B41C6029AC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C1AB98-8D68-4EAC-9782-F8EB610507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ADEDBC1-C758-443D-B003-22F1DE3B15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cdd096-ec8c-45e0-9196-9596c7e9b6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Anlage 2</vt:lpstr>
      <vt:lpstr>Text</vt:lpstr>
      <vt:lpstr>Drop</vt:lpstr>
      <vt:lpstr>Version history</vt:lpstr>
      <vt:lpstr>'Anlage 2'!Druckbereich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rimkus</dc:creator>
  <cp:keywords/>
  <dc:description/>
  <cp:lastModifiedBy>Klopp, Annika</cp:lastModifiedBy>
  <cp:revision/>
  <dcterms:created xsi:type="dcterms:W3CDTF">2011-11-24T13:40:47Z</dcterms:created>
  <dcterms:modified xsi:type="dcterms:W3CDTF">2026-04-21T08:54:26Z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0x0101001217BFBA7133AB44911F3A4CA2A6BBBF</vt:lpwstr>
  </property>
</Properties>
</file>